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 V14723.2" sheetId="1" state="visible" r:id="rId2"/>
    <sheet name="model V14723.3" sheetId="2" state="visible" r:id="rId3"/>
    <sheet name="model GMV2212" sheetId="3" state="visible" r:id="rId4"/>
    <sheet name="model NHGM10876" sheetId="4" state="visible" r:id="rId5"/>
    <sheet name="model V20182" sheetId="5" state="visible" r:id="rId6"/>
    <sheet name="model V20183" sheetId="6" state="visible" r:id="rId7"/>
    <sheet name="model V20184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<sst xmlns="http://schemas.openxmlformats.org/spreadsheetml/2006/main" count="700" uniqueCount="79">
  <si>
    <t xml:space="preserve">Sample #</t>
  </si>
  <si>
    <t xml:space="preserve">collection number</t>
  </si>
  <si>
    <t xml:space="preserve">Taxon</t>
  </si>
  <si>
    <t xml:space="preserve">egg length</t>
  </si>
  <si>
    <t xml:space="preserve">egg width</t>
  </si>
  <si>
    <t xml:space="preserve">egg mass (g)</t>
  </si>
  <si>
    <t xml:space="preserve">Body mass (g)</t>
  </si>
  <si>
    <r>
      <rPr>
        <b val="true"/>
        <sz val="12"/>
        <rFont val="Times New Roman"/>
        <family val="1"/>
        <charset val="1"/>
      </rPr>
      <t xml:space="preserve">δ</t>
    </r>
    <r>
      <rPr>
        <b val="true"/>
        <vertAlign val="superscript"/>
        <sz val="10"/>
        <rFont val="Times New Roman"/>
        <family val="1"/>
        <charset val="1"/>
      </rPr>
      <t xml:space="preserve">13</t>
    </r>
    <r>
      <rPr>
        <b val="true"/>
        <sz val="12"/>
        <rFont val="Times New Roman"/>
        <family val="1"/>
        <charset val="1"/>
      </rPr>
      <t xml:space="preserve">C</t>
    </r>
    <r>
      <rPr>
        <b val="true"/>
        <vertAlign val="subscript"/>
        <sz val="12"/>
        <rFont val="Times New Roman"/>
        <family val="1"/>
        <charset val="1"/>
      </rPr>
      <t xml:space="preserve">egg calcite</t>
    </r>
  </si>
  <si>
    <r>
      <rPr>
        <b val="true"/>
        <sz val="12"/>
        <rFont val="Times New Roman"/>
        <family val="1"/>
        <charset val="1"/>
      </rPr>
      <t xml:space="preserve">δ</t>
    </r>
    <r>
      <rPr>
        <b val="true"/>
        <vertAlign val="superscript"/>
        <sz val="12"/>
        <rFont val="Times New Roman"/>
        <family val="1"/>
        <charset val="1"/>
      </rPr>
      <t xml:space="preserve">18</t>
    </r>
    <r>
      <rPr>
        <b val="true"/>
        <sz val="12"/>
        <rFont val="Times New Roman"/>
        <family val="1"/>
        <charset val="1"/>
      </rPr>
      <t xml:space="preserve">O</t>
    </r>
    <r>
      <rPr>
        <b val="true"/>
        <vertAlign val="subscript"/>
        <sz val="12"/>
        <rFont val="Times New Roman"/>
        <family val="1"/>
        <charset val="1"/>
      </rPr>
      <t xml:space="preserve">egg calcite</t>
    </r>
  </si>
  <si>
    <r>
      <rPr>
        <b val="true"/>
        <sz val="12"/>
        <rFont val="Times New Roman"/>
        <family val="1"/>
        <charset val="1"/>
      </rPr>
      <t xml:space="preserve">embryo  δ</t>
    </r>
    <r>
      <rPr>
        <b val="true"/>
        <vertAlign val="superscript"/>
        <sz val="12"/>
        <rFont val="Times New Roman"/>
        <family val="1"/>
        <charset val="1"/>
      </rPr>
      <t xml:space="preserve">18</t>
    </r>
    <r>
      <rPr>
        <b val="true"/>
        <sz val="12"/>
        <rFont val="Times New Roman"/>
        <family val="1"/>
        <charset val="1"/>
      </rPr>
      <t xml:space="preserve">O</t>
    </r>
  </si>
  <si>
    <r>
      <rPr>
        <b val="true"/>
        <sz val="12"/>
        <rFont val="Times New Roman"/>
        <family val="1"/>
        <charset val="1"/>
      </rPr>
      <t xml:space="preserve">δ</t>
    </r>
    <r>
      <rPr>
        <b val="true"/>
        <vertAlign val="superscript"/>
        <sz val="12"/>
        <rFont val="Times New Roman"/>
        <family val="1"/>
        <charset val="1"/>
      </rPr>
      <t xml:space="preserve">18</t>
    </r>
    <r>
      <rPr>
        <b val="true"/>
        <sz val="12"/>
        <rFont val="Times New Roman"/>
        <family val="1"/>
        <charset val="1"/>
      </rPr>
      <t xml:space="preserve">O</t>
    </r>
    <r>
      <rPr>
        <b val="true"/>
        <vertAlign val="subscript"/>
        <sz val="12"/>
        <rFont val="Times New Roman"/>
        <family val="1"/>
        <charset val="1"/>
      </rPr>
      <t xml:space="preserve">albumen water</t>
    </r>
  </si>
  <si>
    <t xml:space="preserve">(cm)</t>
  </si>
  <si>
    <t xml:space="preserve">Hoyt (1979)</t>
  </si>
  <si>
    <r>
      <rPr>
        <b val="true"/>
        <sz val="12"/>
        <rFont val="Times New Roman"/>
        <family val="1"/>
        <charset val="1"/>
      </rPr>
      <t xml:space="preserve">(</t>
    </r>
    <r>
      <rPr>
        <b val="true"/>
        <sz val="12"/>
        <rFont val="Arial"/>
        <family val="2"/>
        <charset val="1"/>
      </rPr>
      <t xml:space="preserve">‰ V-PDB)</t>
    </r>
  </si>
  <si>
    <t xml:space="preserve">(‰ V-SMOW)</t>
  </si>
  <si>
    <t xml:space="preserve">OVI01</t>
  </si>
  <si>
    <t xml:space="preserve">V14723.2</t>
  </si>
  <si>
    <t xml:space="preserve">oviraptorosauria indet.</t>
  </si>
  <si>
    <t xml:space="preserve">19-20</t>
  </si>
  <si>
    <t xml:space="preserve">8-9</t>
  </si>
  <si>
    <t xml:space="preserve">OVI02</t>
  </si>
  <si>
    <t xml:space="preserve">V14723.3</t>
  </si>
  <si>
    <t xml:space="preserve">9-10</t>
  </si>
  <si>
    <t xml:space="preserve">OVI03</t>
  </si>
  <si>
    <t xml:space="preserve">GMV2212</t>
  </si>
  <si>
    <t xml:space="preserve">18-19</t>
  </si>
  <si>
    <t xml:space="preserve">OVI04</t>
  </si>
  <si>
    <t xml:space="preserve">NHMG10876</t>
  </si>
  <si>
    <t xml:space="preserve">14-15</t>
  </si>
  <si>
    <t xml:space="preserve">6-7</t>
  </si>
  <si>
    <t xml:space="preserve">V20182</t>
  </si>
  <si>
    <t xml:space="preserve">V20183</t>
  </si>
  <si>
    <t xml:space="preserve">V20184</t>
  </si>
  <si>
    <t xml:space="preserve">Werner and Griebeler (2013)</t>
  </si>
  <si>
    <t xml:space="preserve">egg w/o shell (g)</t>
  </si>
  <si>
    <t xml:space="preserve">of egg</t>
  </si>
  <si>
    <t xml:space="preserve">Romanoff and Romanoff (1949)</t>
  </si>
  <si>
    <t xml:space="preserve">yolk (g)</t>
  </si>
  <si>
    <t xml:space="preserve">intubation time (days)</t>
  </si>
  <si>
    <t xml:space="preserve">yolk water (g)</t>
  </si>
  <si>
    <t xml:space="preserve">of yolk</t>
  </si>
  <si>
    <r>
      <rPr>
        <b val="true"/>
        <sz val="10"/>
        <rFont val="Arial"/>
        <family val="2"/>
        <charset val="1"/>
      </rPr>
      <t xml:space="preserve">Alb water </t>
    </r>
    <r>
      <rPr>
        <b val="true"/>
        <sz val="10"/>
        <rFont val="Arial"/>
        <family val="0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 value (</t>
    </r>
    <r>
      <rPr>
        <b val="true"/>
        <sz val="10"/>
        <rFont val="Arial"/>
        <family val="0"/>
        <charset val="1"/>
      </rPr>
      <t xml:space="preserve">‰)</t>
    </r>
  </si>
  <si>
    <t xml:space="preserve">yolk water oxygen (g)</t>
  </si>
  <si>
    <t xml:space="preserve">water O content (g)</t>
  </si>
  <si>
    <t xml:space="preserve">white (g)</t>
  </si>
  <si>
    <t xml:space="preserve">water O loss (g.day) Sahan et al. (2003)</t>
  </si>
  <si>
    <t xml:space="preserve">white water (g)</t>
  </si>
  <si>
    <t xml:space="preserve">of white</t>
  </si>
  <si>
    <t xml:space="preserve">water O loss (g.day) used</t>
  </si>
  <si>
    <t xml:space="preserve">white water oxygen (g)</t>
  </si>
  <si>
    <t xml:space="preserve">incubation T (°C)</t>
  </si>
  <si>
    <t xml:space="preserve">hatchling mass (g)</t>
  </si>
  <si>
    <t xml:space="preserve">Deeming and Birchard (2007)</t>
  </si>
  <si>
    <t xml:space="preserve">Hatchling bone mass (g)</t>
  </si>
  <si>
    <t xml:space="preserve">Prange et al. (1979)</t>
  </si>
  <si>
    <t xml:space="preserve">adult mass (g)</t>
  </si>
  <si>
    <t xml:space="preserve">egg mass *2</t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</si>
  <si>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w1</t>
    </r>
    <r>
      <rPr>
        <b val="true"/>
        <sz val="10"/>
        <rFont val="Arial"/>
        <family val="2"/>
        <charset val="1"/>
      </rPr>
      <t xml:space="preserve">: residual water after daily bone deposition</t>
    </r>
  </si>
  <si>
    <t xml:space="preserve">fertilized ovum mass m0 (g)</t>
  </si>
  <si>
    <t xml:space="preserve">Grady et al. (2014)</t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</si>
  <si>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w2</t>
    </r>
    <r>
      <rPr>
        <b val="true"/>
        <sz val="10"/>
        <rFont val="Arial"/>
        <family val="2"/>
        <charset val="1"/>
      </rPr>
      <t xml:space="preserve">: residual water after daily water loss</t>
    </r>
  </si>
  <si>
    <t xml:space="preserve">metabolic mass gain p</t>
  </si>
  <si>
    <t xml:space="preserve">Lee (2006)</t>
  </si>
  <si>
    <t xml:space="preserve">Total water loss (g)</t>
  </si>
  <si>
    <t xml:space="preserve">of fresh egg</t>
  </si>
  <si>
    <t xml:space="preserve">Sahan et al. (2003)</t>
  </si>
  <si>
    <r>
      <rPr>
        <b val="true"/>
        <sz val="10"/>
        <rFont val="Arial"/>
        <family val="2"/>
        <charset val="1"/>
      </rPr>
      <t xml:space="preserve">Model output (δ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p</t>
    </r>
    <r>
      <rPr>
        <b val="true"/>
        <sz val="10"/>
        <rFont val="Arial"/>
        <family val="2"/>
        <charset val="1"/>
      </rPr>
      <t xml:space="preserve">)</t>
    </r>
  </si>
  <si>
    <t xml:space="preserve">Time (days)</t>
  </si>
  <si>
    <t xml:space="preserve">body mass (g)</t>
  </si>
  <si>
    <t xml:space="preserve">water O content</t>
  </si>
  <si>
    <t xml:space="preserve">egg T°</t>
  </si>
  <si>
    <r>
      <rPr>
        <b val="true"/>
        <sz val="10"/>
        <rFont val="Arial"/>
        <family val="0"/>
        <charset val="1"/>
      </rPr>
      <t xml:space="preserve">α</t>
    </r>
    <r>
      <rPr>
        <b val="true"/>
        <vertAlign val="subscript"/>
        <sz val="10"/>
        <rFont val="Arial"/>
        <family val="2"/>
        <charset val="1"/>
      </rPr>
      <t xml:space="preserve">PO4-W</t>
    </r>
  </si>
  <si>
    <r>
      <rPr>
        <b val="true"/>
        <sz val="10"/>
        <rFont val="Arial"/>
        <family val="0"/>
      </rPr>
      <t xml:space="preserve">α</t>
    </r>
    <r>
      <rPr>
        <b val="true"/>
        <vertAlign val="subscript"/>
        <sz val="10"/>
        <rFont val="Arial"/>
        <family val="0"/>
        <charset val="1"/>
      </rPr>
      <t xml:space="preserve">l-v</t>
    </r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</si>
  <si>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w1</t>
    </r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</si>
  <si>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w2</t>
    </r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</si>
  <si>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p</t>
    </r>
    <r>
      <rPr>
        <b val="true"/>
        <sz val="10"/>
        <rFont val="Arial"/>
        <family val="2"/>
        <charset val="1"/>
      </rPr>
      <t xml:space="preserve"> increment</t>
    </r>
  </si>
  <si>
    <t xml:space="preserve">bone O mass (g)</t>
  </si>
  <si>
    <r>
      <rPr>
        <b val="true"/>
        <sz val="10"/>
        <rFont val="Arial"/>
        <family val="2"/>
        <charset val="1"/>
      </rPr>
      <t xml:space="preserve">δ</t>
    </r>
    <r>
      <rPr>
        <b val="true"/>
        <vertAlign val="superscript"/>
        <sz val="10"/>
        <rFont val="Arial"/>
        <family val="2"/>
        <charset val="1"/>
      </rPr>
      <t xml:space="preserve">18</t>
    </r>
    <r>
      <rPr>
        <b val="true"/>
        <sz val="10"/>
        <rFont val="Arial"/>
        <family val="2"/>
        <charset val="1"/>
      </rPr>
      <t xml:space="preserve">O</t>
    </r>
    <r>
      <rPr>
        <b val="true"/>
        <vertAlign val="subscript"/>
        <sz val="10"/>
        <rFont val="Arial"/>
        <family val="2"/>
        <charset val="1"/>
      </rPr>
      <t xml:space="preserve">p</t>
    </r>
    <r>
      <rPr>
        <b val="true"/>
        <sz val="10"/>
        <rFont val="Arial"/>
        <family val="2"/>
        <charset val="1"/>
      </rPr>
      <t xml:space="preserve"> total</t>
    </r>
  </si>
  <si>
    <t xml:space="preserve">Incubation T°C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</si>
</sst>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"/>
    <numFmt numFmtId="166" formatCode="0.0"/>
    <numFmt numFmtId="167" formatCode="0.00"/>
    <numFmt numFmtId="168" formatCode="0%"/>
    <numFmt numFmtId="169" formatCode="0.00%"/>
    <numFmt numFmtId="170" formatCode="0.00000"/>
    <numFmt numFmtId="171" formatCode="0.0%"/>
    <numFmt numFmtId="172" formatCode="0.000"/>
  </numFmts>
  <fonts count="2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 val="true"/>
      <sz val="12"/>
      <name val="Times New Roman"/>
      <family val="1"/>
      <charset val="1"/>
    </font>
    <font>
      <b val="true"/>
      <sz val="10"/>
      <name val="Arial"/>
      <family val="2"/>
      <charset val="1"/>
    </font>
    <font>
      <b val="true"/>
      <vertAlign val="superscript"/>
      <sz val="10"/>
      <name val="Times New Roman"/>
      <family val="1"/>
      <charset val="1"/>
    </font>
    <font>
      <b val="true"/>
      <vertAlign val="subscript"/>
      <sz val="12"/>
      <name val="Times New Roman"/>
      <family val="1"/>
      <charset val="1"/>
    </font>
    <font>
      <b val="true"/>
      <vertAlign val="superscript"/>
      <sz val="12"/>
      <name val="Times New Roman"/>
      <family val="1"/>
      <charset val="1"/>
    </font>
    <font>
      <b val="true"/>
      <sz val="12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vertAlign val="superscript"/>
      <sz val="10"/>
      <name val="Arial"/>
      <family val="2"/>
      <charset val="1"/>
    </font>
    <font>
      <b val="true"/>
      <vertAlign val="subscript"/>
      <sz val="10"/>
      <name val="Arial"/>
      <family val="2"/>
      <charset val="1"/>
    </font>
    <font>
      <b val="true"/>
      <sz val="10"/>
      <name val="Arial"/>
      <family val="0"/>
    </font>
    <font>
      <b val="true"/>
      <vertAlign val="subscript"/>
      <sz val="10"/>
      <name val="Arial"/>
      <family val="0"/>
      <charset val="1"/>
    </font>
    <font>
      <b val="true"/>
      <sz val="10"/>
      <color rgb="FFFF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6"/>
  <sheetViews>
    <sheetView showFormulas="false" showGridLines="true" showRowColHeaders="true" showZeros="true" rightToLeft="false" tabSelected="true" showOutlineSymbols="true" defaultGridColor="true" view="normal" topLeftCell="B24" colorId="64" zoomScale="100" zoomScaleNormal="100" zoomScalePageLayoutView="100" workbookViewId="0">
      <selection pane="topLeft" activeCell="F42" activeCellId="0" sqref="F42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33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6.71"/>
    <col collapsed="false" customWidth="true" hidden="false" outlineLevel="0" max="6" min="6" style="0" width="25.6"/>
    <col collapsed="false" customWidth="true" hidden="false" outlineLevel="0" max="7" min="7" style="0" width="12.68"/>
    <col collapsed="false" customWidth="true" hidden="false" outlineLevel="0" max="8" min="8" style="0" width="15.34"/>
    <col collapsed="false" customWidth="true" hidden="false" outlineLevel="0" max="9" min="9" style="0" width="18.8"/>
    <col collapsed="false" customWidth="true" hidden="false" outlineLevel="0" max="10" min="10" style="0" width="15.34"/>
    <col collapsed="false" customWidth="true" hidden="false" outlineLevel="0" max="11" min="11" style="0" width="26.72"/>
    <col collapsed="false" customWidth="false" hidden="false" outlineLevel="0" max="12" min="12" style="0" width="11.52"/>
    <col collapsed="false" customWidth="true" hidden="false" outlineLevel="0" max="13" min="13" style="0" width="13.38"/>
    <col collapsed="false" customWidth="false" hidden="false" outlineLevel="0" max="1025" min="14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12" t="n">
        <f aca="false">F4</f>
        <v>888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790.32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G14*H16</f>
        <v>284.16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53</v>
      </c>
      <c r="F17" s="17" t="s">
        <v>39</v>
      </c>
      <c r="G17" s="12" t="n">
        <f aca="false">G16*H17</f>
        <v>139.2384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12" t="n">
        <f aca="false">K4</f>
        <v>-2.83436483282173</v>
      </c>
      <c r="F18" s="17" t="s">
        <v>42</v>
      </c>
      <c r="G18" s="12" t="n">
        <f aca="false">(G17/18)*16</f>
        <v>123.767466666667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519.697066666667</v>
      </c>
      <c r="F19" s="17" t="s">
        <v>44</v>
      </c>
      <c r="G19" s="12" t="n">
        <f aca="false">G14*H19</f>
        <v>506.16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1.93610062893082</v>
      </c>
      <c r="F20" s="17" t="s">
        <v>46</v>
      </c>
      <c r="G20" s="12" t="n">
        <f aca="false">G19*H20</f>
        <v>445.4208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1.93610062893082</v>
      </c>
      <c r="F21" s="17" t="s">
        <v>49</v>
      </c>
      <c r="G21" s="12" t="n">
        <f aca="false">(G20/18)*16</f>
        <v>395.9296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621.6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39.0628246261684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10" t="n">
        <f aca="false">G4</f>
        <v>105224.412814351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2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2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115.44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0.0064</v>
      </c>
      <c r="C32" s="37" t="n">
        <f aca="false">C19</f>
        <v>519.697066666667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36" t="n">
        <f aca="false">$C$18</f>
        <v>-2.83436483282173</v>
      </c>
      <c r="H32" s="36" t="n">
        <f aca="false">$C$18</f>
        <v>-2.83436483282173</v>
      </c>
      <c r="I32" s="36" t="n">
        <v>0</v>
      </c>
      <c r="J32" s="36" t="n">
        <v>0</v>
      </c>
      <c r="K32" s="36" t="n">
        <v>0</v>
      </c>
      <c r="M32" s="31"/>
      <c r="N32" s="38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0.0223481106768352</v>
      </c>
      <c r="C33" s="37" t="n">
        <f aca="false">C32-$C$21-(J32-J31)</f>
        <v>517.760966037736</v>
      </c>
      <c r="D33" s="37" t="n">
        <f aca="false">D32+(2.5/$C$17)</f>
        <v>37.0471698113208</v>
      </c>
      <c r="E33" s="0" t="n">
        <f aca="false">1+((117.4-D33)/4.5)/1000</f>
        <v>1.01785618448637</v>
      </c>
      <c r="F33" s="21" t="n">
        <f aca="false">1/(EXP(((0.35041*1000000000/((D33+273.15)^3))-(1.6664*1000000/((D33+273.15)^2))+(6.7123*1000/(D33+273.15)-7.685))/1000))</f>
        <v>0.991659530142345</v>
      </c>
      <c r="G33" s="36" t="n">
        <f aca="false">(H32+1000)*(1-(J32-J31)/C32)^(E33-1)-1000</f>
        <v>-2.83436483282173</v>
      </c>
      <c r="H33" s="36" t="n">
        <f aca="false">((G33+1000)*(1-$C$21/C32)^(F33-1))-1000</f>
        <v>-2.80332263455625</v>
      </c>
      <c r="I33" s="36" t="n">
        <v>0</v>
      </c>
      <c r="J33" s="36" t="n">
        <v>0</v>
      </c>
      <c r="K33" s="36" t="n">
        <v>0</v>
      </c>
      <c r="M33" s="31"/>
      <c r="N33" s="38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0.0575706849901113</v>
      </c>
      <c r="C34" s="37" t="n">
        <f aca="false">C33-$C$21-(J33-J32)</f>
        <v>515.824865408805</v>
      </c>
      <c r="D34" s="37" t="n">
        <f aca="false">D33+(2.5/$C$17)</f>
        <v>37.0943396226415</v>
      </c>
      <c r="E34" s="0" t="n">
        <f aca="false">1+((117.4-D34)/4.5)/1000</f>
        <v>1.01784570230608</v>
      </c>
      <c r="F34" s="21" t="n">
        <f aca="false">1/(EXP(((0.35041*1000000000/((D34+273.15)^3))-(1.6664*1000000/((D34+273.15)^2))+(6.7123*1000/(D34+273.15)-7.685))/1000))</f>
        <v>0.991662880200264</v>
      </c>
      <c r="G34" s="36" t="n">
        <f aca="false">(H33+1000)*(1-(J33-J32)/C33)^(E34-1)-1000</f>
        <v>-2.80332263455625</v>
      </c>
      <c r="H34" s="36" t="n">
        <f aca="false">((G34+1000)*(1-$C$21/C33)^(F34-1))-1000</f>
        <v>-2.77217568427454</v>
      </c>
      <c r="I34" s="36" t="n">
        <v>0</v>
      </c>
      <c r="J34" s="36" t="n">
        <v>0</v>
      </c>
      <c r="K34" s="36" t="n">
        <v>0</v>
      </c>
      <c r="M34" s="31"/>
      <c r="N34" s="38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0.123177226206615</v>
      </c>
      <c r="C35" s="37" t="n">
        <f aca="false">C34-$C$21-(J34-J33)</f>
        <v>513.888764779875</v>
      </c>
      <c r="D35" s="37" t="n">
        <f aca="false">D34+(2.5/$C$17)</f>
        <v>37.1415094339623</v>
      </c>
      <c r="E35" s="0" t="n">
        <f aca="false">1+((117.4-D35)/4.5)/1000</f>
        <v>1.01783522012579</v>
      </c>
      <c r="F35" s="21" t="n">
        <f aca="false">1/(EXP(((0.35041*1000000000/((D35+273.15)^3))-(1.6664*1000000/((D35+273.15)^2))+(6.7123*1000/(D35+273.15)-7.685))/1000))</f>
        <v>0.991666228430845</v>
      </c>
      <c r="G35" s="36" t="n">
        <f aca="false">(H34+1000)*(1-(J34-J33)/C34)^(E35-1)-1000</f>
        <v>-2.77217568427454</v>
      </c>
      <c r="H35" s="36" t="n">
        <f aca="false">((G35+1000)*(1-$C$21/C34)^(F35-1))-1000</f>
        <v>-2.74092318477642</v>
      </c>
      <c r="I35" s="36" t="n">
        <v>0</v>
      </c>
      <c r="J35" s="36" t="n">
        <v>0</v>
      </c>
      <c r="K35" s="36" t="n">
        <v>0</v>
      </c>
      <c r="M35" s="31"/>
      <c r="N35" s="38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0.232524058483303</v>
      </c>
      <c r="C36" s="37" t="n">
        <f aca="false">C35-$C$21-(J35-J34)</f>
        <v>511.952664150944</v>
      </c>
      <c r="D36" s="37" t="n">
        <f aca="false">D35+(2.5/$C$17)</f>
        <v>37.188679245283</v>
      </c>
      <c r="E36" s="0" t="n">
        <f aca="false">1+((117.4-D36)/4.5)/1000</f>
        <v>1.01782473794549</v>
      </c>
      <c r="F36" s="21" t="n">
        <f aca="false">1/(EXP(((0.35041*1000000000/((D36+273.15)^3))-(1.6664*1000000/((D36+273.15)^2))+(6.7123*1000/(D36+273.15)-7.685))/1000))</f>
        <v>0.991669574835527</v>
      </c>
      <c r="G36" s="36" t="n">
        <f aca="false">(H35+1000)*(1-(J35-J34)/C35)^(E36-1)-1000</f>
        <v>-2.74092318477642</v>
      </c>
      <c r="H36" s="36" t="n">
        <f aca="false">((G36+1000)*(1-$C$21/C35)^(F36-1))-1000</f>
        <v>-2.70956432981825</v>
      </c>
      <c r="I36" s="36" t="n">
        <v>0</v>
      </c>
      <c r="J36" s="36" t="n">
        <v>0</v>
      </c>
      <c r="K36" s="36" t="n">
        <v>0</v>
      </c>
      <c r="M36" s="31"/>
      <c r="N36" s="38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0.401070160899429</v>
      </c>
      <c r="C37" s="37" t="n">
        <f aca="false">C36-$C$21-(J36-J35)</f>
        <v>510.016563522013</v>
      </c>
      <c r="D37" s="37" t="n">
        <f aca="false">D36+(2.5/$C$17)</f>
        <v>37.2358490566038</v>
      </c>
      <c r="E37" s="0" t="n">
        <f aca="false">1+((117.4-D37)/4.5)/1000</f>
        <v>1.0178142557652</v>
      </c>
      <c r="F37" s="21" t="n">
        <f aca="false">1/(EXP(((0.35041*1000000000/((D37+273.15)^3))-(1.6664*1000000/((D37+273.15)^2))+(6.7123*1000/(D37+273.15)-7.685))/1000))</f>
        <v>0.991672919415748</v>
      </c>
      <c r="G37" s="36" t="n">
        <f aca="false">(H36+1000)*(1-(J36-J35)/C36)^(E37-1)-1000</f>
        <v>-2.70956432981825</v>
      </c>
      <c r="H37" s="36" t="n">
        <f aca="false">((G37+1000)*(1-$C$21/C36)^(F37-1))-1000</f>
        <v>-2.67809830397471</v>
      </c>
      <c r="I37" s="36" t="n">
        <v>0</v>
      </c>
      <c r="J37" s="36" t="n">
        <v>0</v>
      </c>
      <c r="K37" s="36" t="n">
        <v>0</v>
      </c>
      <c r="M37" s="31"/>
      <c r="N37" s="38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0.646238616199751</v>
      </c>
      <c r="C38" s="37" t="n">
        <f aca="false">C37-$C$21-(J37-J36)</f>
        <v>508.080462893082</v>
      </c>
      <c r="D38" s="37" t="n">
        <f aca="false">D37+(2.5/$C$17)</f>
        <v>37.2830188679245</v>
      </c>
      <c r="E38" s="0" t="n">
        <f aca="false">1+((117.4-D38)/4.5)/1000</f>
        <v>1.01780377358491</v>
      </c>
      <c r="F38" s="21" t="n">
        <f aca="false">1/(EXP(((0.35041*1000000000/((D38+273.15)^3))-(1.6664*1000000/((D38+273.15)^2))+(6.7123*1000/(D38+273.15)-7.685))/1000))</f>
        <v>0.991676262172944</v>
      </c>
      <c r="G38" s="36" t="n">
        <f aca="false">(H37+1000)*(1-(J37-J36)/C37)^(E38-1)-1000</f>
        <v>-2.67809830397471</v>
      </c>
      <c r="H38" s="36" t="n">
        <f aca="false">((G38+1000)*(1-$C$21/C37)^(F38-1))-1000</f>
        <v>-2.64652428249963</v>
      </c>
      <c r="I38" s="36" t="n">
        <v>0</v>
      </c>
      <c r="J38" s="36" t="n">
        <v>0</v>
      </c>
      <c r="K38" s="36" t="n">
        <v>0</v>
      </c>
      <c r="M38" s="31"/>
      <c r="N38" s="38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0.987283496005576</v>
      </c>
      <c r="C39" s="37" t="n">
        <f aca="false">C38-$C$21-(J38-J37)</f>
        <v>506.144362264151</v>
      </c>
      <c r="D39" s="37" t="n">
        <f aca="false">D38+(2.5/$C$17)</f>
        <v>37.3301886792453</v>
      </c>
      <c r="E39" s="0" t="n">
        <f aca="false">1+((117.4-D39)/4.5)/1000</f>
        <v>1.01779329140461</v>
      </c>
      <c r="F39" s="21" t="n">
        <f aca="false">1/(EXP(((0.35041*1000000000/((D39+273.15)^3))-(1.6664*1000000/((D39+273.15)^2))+(6.7123*1000/(D39+273.15)-7.685))/1000))</f>
        <v>0.991679603108549</v>
      </c>
      <c r="G39" s="36" t="n">
        <f aca="false">(H38+1000)*(1-(J38-J37)/C38)^(E39-1)-1000</f>
        <v>-2.64652428249963</v>
      </c>
      <c r="H39" s="36" t="n">
        <f aca="false">((G39+1000)*(1-$C$21/C38)^(F39-1))-1000</f>
        <v>-2.61484143118287</v>
      </c>
      <c r="I39" s="36" t="n">
        <v>0</v>
      </c>
      <c r="J39" s="36" t="n">
        <v>0</v>
      </c>
      <c r="K39" s="36" t="n">
        <v>0</v>
      </c>
      <c r="M39" s="31"/>
      <c r="N39" s="38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1.44516200932497</v>
      </c>
      <c r="C40" s="37" t="n">
        <f aca="false">C39-$C$21-(J39-J38)</f>
        <v>504.20826163522</v>
      </c>
      <c r="D40" s="37" t="n">
        <f aca="false">D39+(2.5/$C$17)</f>
        <v>37.3773584905661</v>
      </c>
      <c r="E40" s="0" t="n">
        <f aca="false">1+((117.4-D40)/4.5)/1000</f>
        <v>1.01778280922432</v>
      </c>
      <c r="F40" s="21" t="n">
        <f aca="false">1/(EXP(((0.35041*1000000000/((D40+273.15)^3))-(1.6664*1000000/((D40+273.15)^2))+(6.7123*1000/(D40+273.15)-7.685))/1000))</f>
        <v>0.991682942223997</v>
      </c>
      <c r="G40" s="36" t="n">
        <f aca="false">(H39+1000)*(1-(J39-J38)/C39)^(E40-1)-1000</f>
        <v>-2.61484143118287</v>
      </c>
      <c r="H40" s="36" t="n">
        <f aca="false">((G40+1000)*(1-$C$21/C39)^(F40-1))-1000</f>
        <v>-2.58304890620491</v>
      </c>
      <c r="I40" s="36" t="n">
        <v>0</v>
      </c>
      <c r="J40" s="36" t="n">
        <v>0</v>
      </c>
      <c r="K40" s="36" t="n">
        <v>0</v>
      </c>
      <c r="M40" s="31"/>
      <c r="N40" s="38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2.04241174613278</v>
      </c>
      <c r="C41" s="37" t="n">
        <f aca="false">C40-$C$21-(J40-J39)</f>
        <v>502.27216100629</v>
      </c>
      <c r="D41" s="37" t="n">
        <f aca="false">D40+(2.5/$C$17)</f>
        <v>37.4245283018868</v>
      </c>
      <c r="E41" s="0" t="n">
        <f aca="false">1+((117.4-D41)/4.5)/1000</f>
        <v>1.01777232704403</v>
      </c>
      <c r="F41" s="21" t="n">
        <f aca="false">1/(EXP(((0.35041*1000000000/((D41+273.15)^3))-(1.6664*1000000/((D41+273.15)^2))+(6.7123*1000/(D41+273.15)-7.685))/1000))</f>
        <v>0.991686279520721</v>
      </c>
      <c r="G41" s="36" t="n">
        <f aca="false">(H40+1000)*(1-(J40-J39)/C40)^(E41-1)-1000</f>
        <v>-2.58304890620491</v>
      </c>
      <c r="H41" s="36" t="n">
        <f aca="false">((G41+1000)*(1-$C$21/C40)^(F41-1))-1000</f>
        <v>-2.55114585398894</v>
      </c>
      <c r="I41" s="36" t="n">
        <v>0</v>
      </c>
      <c r="J41" s="36" t="n">
        <v>0</v>
      </c>
      <c r="K41" s="36" t="n">
        <v>0</v>
      </c>
      <c r="M41" s="31"/>
      <c r="N41" s="38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2.80303285259825</v>
      </c>
      <c r="C42" s="37" t="n">
        <f aca="false">C41-$C$21-(J41-J40)</f>
        <v>500.336060377359</v>
      </c>
      <c r="D42" s="37" t="n">
        <f aca="false">D41+(2.5/$C$17)</f>
        <v>37.4716981132076</v>
      </c>
      <c r="E42" s="0" t="n">
        <f aca="false">1+((117.4-D42)/4.5)/1000</f>
        <v>1.01776184486373</v>
      </c>
      <c r="F42" s="21" t="n">
        <f aca="false">1/(EXP(((0.35041*1000000000/((D42+273.15)^3))-(1.6664*1000000/((D42+273.15)^2))+(6.7123*1000/(D42+273.15)-7.685))/1000))</f>
        <v>0.991689615000149</v>
      </c>
      <c r="G42" s="36" t="n">
        <f aca="false">(H41+1000)*(1-(J41-J40)/C41)^(E42-1)-1000</f>
        <v>-2.55114585398894</v>
      </c>
      <c r="H42" s="36" t="n">
        <f aca="false">((G42+1000)*(1-$C$21/C41)^(F42-1))-1000</f>
        <v>-2.5191314110499</v>
      </c>
      <c r="I42" s="36" t="n">
        <v>0</v>
      </c>
      <c r="J42" s="36" t="n">
        <v>0</v>
      </c>
      <c r="K42" s="36" t="n">
        <v>0</v>
      </c>
      <c r="M42" s="31"/>
      <c r="N42" s="38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3.75237497921698</v>
      </c>
      <c r="C43" s="37" t="n">
        <f aca="false">C42-$C$21-(J42-J41)</f>
        <v>498.399959748428</v>
      </c>
      <c r="D43" s="37" t="n">
        <f aca="false">D42+(2.5/$C$17)</f>
        <v>37.5188679245283</v>
      </c>
      <c r="E43" s="0" t="n">
        <f aca="false">1+((117.4-D43)/4.5)/1000</f>
        <v>1.01775136268344</v>
      </c>
      <c r="F43" s="21" t="n">
        <f aca="false">1/(EXP(((0.35041*1000000000/((D43+273.15)^3))-(1.6664*1000000/((D43+273.15)^2))+(6.7123*1000/(D43+273.15)-7.685))/1000))</f>
        <v>0.991692948663713</v>
      </c>
      <c r="G43" s="36" t="n">
        <f aca="false">(H42+1000)*(1-(J42-J41)/C42)^(E43-1)-1000</f>
        <v>-2.5191314110499</v>
      </c>
      <c r="H43" s="36" t="n">
        <f aca="false">((G43+1000)*(1-$C$21/C42)^(F43-1))-1000</f>
        <v>-2.48700470384028</v>
      </c>
      <c r="I43" s="36" t="n">
        <v>0</v>
      </c>
      <c r="J43" s="36" t="n">
        <v>0</v>
      </c>
      <c r="K43" s="36" t="n">
        <v>0</v>
      </c>
      <c r="M43" s="31"/>
      <c r="N43" s="38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4.91702884765764</v>
      </c>
      <c r="C44" s="37" t="n">
        <f aca="false">C43-$C$21-(J43-J42)</f>
        <v>496.463859119497</v>
      </c>
      <c r="D44" s="37" t="n">
        <f aca="false">D43+(2.5/$C$17)</f>
        <v>37.5660377358491</v>
      </c>
      <c r="E44" s="0" t="n">
        <f aca="false">1+((117.4-D44)/4.5)/1000</f>
        <v>1.01774088050314</v>
      </c>
      <c r="F44" s="21" t="n">
        <f aca="false">1/(EXP(((0.35041*1000000000/((D44+273.15)^3))-(1.6664*1000000/((D44+273.15)^2))+(6.7123*1000/(D44+273.15)-7.685))/1000))</f>
        <v>0.991696280512839</v>
      </c>
      <c r="G44" s="36" t="n">
        <f aca="false">(H43+1000)*(1-(J43-J42)/C43)^(E44-1)-1000</f>
        <v>-2.48700470384028</v>
      </c>
      <c r="H44" s="36" t="n">
        <f aca="false">((G44+1000)*(1-$C$21/C43)^(F44-1))-1000</f>
        <v>-2.45476484859341</v>
      </c>
      <c r="I44" s="36" t="n">
        <v>0</v>
      </c>
      <c r="J44" s="36" t="n">
        <v>0</v>
      </c>
      <c r="K44" s="36" t="n">
        <v>0</v>
      </c>
      <c r="M44" s="31"/>
      <c r="N44" s="38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6.32472228656525</v>
      </c>
      <c r="C45" s="37" t="n">
        <f aca="false">C44-$C$21-(J44-J43)</f>
        <v>494.527758490566</v>
      </c>
      <c r="D45" s="37" t="n">
        <f aca="false">D44+(2.5/$C$17)</f>
        <v>37.6132075471698</v>
      </c>
      <c r="E45" s="0" t="n">
        <f aca="false">1+((117.4-D45)/4.5)/1000</f>
        <v>1.01773039832285</v>
      </c>
      <c r="F45" s="21" t="n">
        <f aca="false">1/(EXP(((0.35041*1000000000/((D45+273.15)^3))-(1.6664*1000000/((D45+273.15)^2))+(6.7123*1000/(D45+273.15)-7.685))/1000))</f>
        <v>0.991699610548954</v>
      </c>
      <c r="G45" s="36" t="n">
        <f aca="false">(H44+1000)*(1-(J44-J43)/C44)^(E45-1)-1000</f>
        <v>-2.45476484859341</v>
      </c>
      <c r="H45" s="36" t="n">
        <f aca="false">((G45+1000)*(1-$C$21/C44)^(F45-1))-1000</f>
        <v>-2.42241095116321</v>
      </c>
      <c r="I45" s="36" t="n">
        <v>0</v>
      </c>
      <c r="J45" s="36" t="n">
        <v>0</v>
      </c>
      <c r="K45" s="36" t="n">
        <v>0</v>
      </c>
      <c r="M45" s="31"/>
      <c r="N45" s="38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8.0042205908757</v>
      </c>
      <c r="C46" s="37" t="n">
        <f aca="false">C45-$C$21-(J45-J44)</f>
        <v>492.591657861635</v>
      </c>
      <c r="D46" s="37" t="n">
        <f aca="false">D45+(2.5/$C$17)</f>
        <v>37.6603773584906</v>
      </c>
      <c r="E46" s="0" t="n">
        <f aca="false">1+((117.4-D46)/4.5)/1000</f>
        <v>1.01771991614256</v>
      </c>
      <c r="F46" s="21" t="n">
        <f aca="false">1/(EXP(((0.35041*1000000000/((D46+273.15)^3))-(1.6664*1000000/((D46+273.15)^2))+(6.7123*1000/(D46+273.15)-7.685))/1000))</f>
        <v>0.991702938773484</v>
      </c>
      <c r="G46" s="36" t="n">
        <f aca="false">(H45+1000)*(1-(J45-J44)/C45)^(E46-1)-1000</f>
        <v>-2.42241095116321</v>
      </c>
      <c r="H46" s="36" t="n">
        <f aca="false">((G46+1000)*(1-$C$21/C45)^(F46-1))-1000</f>
        <v>-2.3899421068611</v>
      </c>
      <c r="I46" s="36" t="n">
        <v>0</v>
      </c>
      <c r="J46" s="36" t="n">
        <v>0</v>
      </c>
      <c r="K46" s="36" t="n">
        <v>0</v>
      </c>
      <c r="M46" s="31"/>
      <c r="N46" s="38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9.98523106339282</v>
      </c>
      <c r="C47" s="37" t="n">
        <f aca="false">C46-$C$21-(J46-J45)</f>
        <v>490.655557232705</v>
      </c>
      <c r="D47" s="37" t="n">
        <f aca="false">D46+(2.5/$C$17)</f>
        <v>37.7075471698113</v>
      </c>
      <c r="E47" s="0" t="n">
        <f aca="false">1+((117.4-D47)/4.5)/1000</f>
        <v>1.01770943396226</v>
      </c>
      <c r="F47" s="21" t="n">
        <f aca="false">1/(EXP(((0.35041*1000000000/((D47+273.15)^3))-(1.6664*1000000/((D47+273.15)^2))+(6.7123*1000/(D47+273.15)-7.685))/1000))</f>
        <v>0.991706265187852</v>
      </c>
      <c r="G47" s="36" t="n">
        <f aca="false">(H46+1000)*(1-(J46-J45)/C46)^(E47-1)-1000</f>
        <v>-2.3899421068611</v>
      </c>
      <c r="H47" s="36" t="n">
        <f aca="false">((G47+1000)*(1-$C$21/C46)^(F47-1))-1000</f>
        <v>-2.35735740028986</v>
      </c>
      <c r="I47" s="36" t="n">
        <f aca="false">((117.4-D47)/4.5)+H47</f>
        <v>15.3520765619743</v>
      </c>
      <c r="J47" s="36" t="n">
        <f aca="false">((10^((1.07891722288745*LOG(B47))-1.42475645022988)*0.7*0.3)/95)*64</f>
        <v>0.0637006552601287</v>
      </c>
      <c r="K47" s="36" t="n">
        <f aca="false">((K46*J46)+(I47*(J47-J46)))/J47</f>
        <v>15.3520765619743</v>
      </c>
      <c r="M47" s="31"/>
      <c r="N47" s="38" t="n">
        <v>15</v>
      </c>
      <c r="O47" s="36" t="n">
        <v>16.9372463528685</v>
      </c>
      <c r="P47" s="36" t="n">
        <v>16.4840897508796</v>
      </c>
      <c r="Q47" s="36" t="n">
        <v>16.0311372895335</v>
      </c>
      <c r="R47" s="36" t="n">
        <v>15.5783821690633</v>
      </c>
      <c r="S47" s="36" t="n">
        <v>15.1258178635948</v>
      </c>
      <c r="T47" s="36" t="n">
        <v>14.673438108463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12.2983116014639</v>
      </c>
      <c r="C48" s="37" t="n">
        <f aca="false">C47-$C$21-(J47-J46)</f>
        <v>488.655755948514</v>
      </c>
      <c r="D48" s="37" t="n">
        <f aca="false">D47+(2.5/$C$17)</f>
        <v>37.7547169811321</v>
      </c>
      <c r="E48" s="0" t="n">
        <f aca="false">1+((117.4-D48)/4.5)/1000</f>
        <v>1.01769895178197</v>
      </c>
      <c r="F48" s="21" t="n">
        <f aca="false">1/(EXP(((0.35041*1000000000/((D48+273.15)^3))-(1.6664*1000000/((D48+273.15)^2))+(6.7123*1000/(D48+273.15)-7.685))/1000))</f>
        <v>0.99170958979348</v>
      </c>
      <c r="G48" s="36" t="n">
        <f aca="false">(H47+1000)*(1-(J47-J46)/C47)^(E48-1)-1000</f>
        <v>-2.35964994292999</v>
      </c>
      <c r="H48" s="36" t="n">
        <f aca="false">((G48+1000)*(1-$C$21/C47)^(F48-1))-1000</f>
        <v>-2.32694852296038</v>
      </c>
      <c r="I48" s="36" t="n">
        <f aca="false">((117.4-D48)/4.5)+H48</f>
        <v>15.3720032590103</v>
      </c>
      <c r="J48" s="36" t="n">
        <f aca="false">((10^((1.07891722288745*LOG(B48))-1.42475645022988)*0.7*0.3)/95)*64</f>
        <v>0.0797576382568068</v>
      </c>
      <c r="K48" s="36" t="n">
        <f aca="false">((K47*J47)+(I48*(J48-J47)))/J48</f>
        <v>15.3560882484093</v>
      </c>
      <c r="M48" s="31"/>
      <c r="N48" s="38" t="n">
        <v>16</v>
      </c>
      <c r="O48" s="36" t="n">
        <v>16.9416257997497</v>
      </c>
      <c r="P48" s="36" t="n">
        <v>16.4883606688433</v>
      </c>
      <c r="Q48" s="36" t="n">
        <v>16.0353024887042</v>
      </c>
      <c r="R48" s="36" t="n">
        <v>15.5824443660507</v>
      </c>
      <c r="S48" s="36" t="n">
        <v>15.129779685258</v>
      </c>
      <c r="T48" s="36" t="n">
        <v>14.6773020955005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14.9747831955625</v>
      </c>
      <c r="C49" s="37" t="n">
        <f aca="false">C48-$C$21-(J48-J47)</f>
        <v>486.703598336586</v>
      </c>
      <c r="D49" s="37" t="n">
        <f aca="false">D48+(2.5/$C$17)</f>
        <v>37.8018867924529</v>
      </c>
      <c r="E49" s="0" t="n">
        <f aca="false">1+((117.4-D49)/4.5)/1000</f>
        <v>1.01768846960168</v>
      </c>
      <c r="F49" s="21" t="n">
        <f aca="false">1/(EXP(((0.35041*1000000000/((D49+273.15)^3))-(1.6664*1000000/((D49+273.15)^2))+(6.7123*1000/(D49+273.15)-7.685))/1000))</f>
        <v>0.99171291259179</v>
      </c>
      <c r="G49" s="36" t="n">
        <f aca="false">(H48+1000)*(1-(J48-J47)/C48)^(E49-1)-1000</f>
        <v>-2.32752841405454</v>
      </c>
      <c r="H49" s="36" t="n">
        <f aca="false">((G49+1000)*(1-$C$21/C48)^(F49-1))-1000</f>
        <v>-2.29470500071773</v>
      </c>
      <c r="I49" s="36" t="n">
        <f aca="false">((117.4-D49)/4.5)+H49</f>
        <v>15.3937646009594</v>
      </c>
      <c r="J49" s="36" t="n">
        <f aca="false">((10^((1.07891722288745*LOG(B49))-1.42475645022988)*0.7*0.3)/95)*64</f>
        <v>0.0986361123423897</v>
      </c>
      <c r="K49" s="36" t="n">
        <f aca="false">((K48*J48)+(I49*(J49-J48)))/J49</f>
        <v>15.3632993197742</v>
      </c>
      <c r="M49" s="31"/>
      <c r="N49" s="38" t="n">
        <v>17</v>
      </c>
      <c r="O49" s="36" t="n">
        <v>16.9494959525808</v>
      </c>
      <c r="P49" s="36" t="n">
        <v>16.4960365940511</v>
      </c>
      <c r="Q49" s="36" t="n">
        <v>16.0427890008948</v>
      </c>
      <c r="R49" s="36" t="n">
        <v>15.5897461196209</v>
      </c>
      <c r="S49" s="36" t="n">
        <v>15.1369011808439</v>
      </c>
      <c r="T49" s="36" t="n">
        <v>14.6842476861277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18.0466462104562</v>
      </c>
      <c r="C50" s="37" t="n">
        <f aca="false">C49-$C$21-(J49-J48)</f>
        <v>484.74861923357</v>
      </c>
      <c r="D50" s="37" t="n">
        <f aca="false">D49+(2.5/$C$17)</f>
        <v>37.8490566037736</v>
      </c>
      <c r="E50" s="0" t="n">
        <f aca="false">1+((117.4-D50)/4.5)/1000</f>
        <v>1.01767798742138</v>
      </c>
      <c r="F50" s="21" t="n">
        <f aca="false">1/(EXP(((0.35041*1000000000/((D50+273.15)^3))-(1.6664*1000000/((D50+273.15)^2))+(6.7123*1000/(D50+273.15)-7.685))/1000))</f>
        <v>0.991716233584201</v>
      </c>
      <c r="G50" s="36" t="n">
        <f aca="false">(H49+1000)*(1-(J49-J48)/C49)^(E50-1)-1000</f>
        <v>-2.29538914185093</v>
      </c>
      <c r="H50" s="36" t="n">
        <f aca="false">((G50+1000)*(1-$C$21/C49)^(F50-1))-1000</f>
        <v>-2.26244595523588</v>
      </c>
      <c r="I50" s="36" t="n">
        <f aca="false">((117.4-D50)/4.5)+H50</f>
        <v>15.4155414661478</v>
      </c>
      <c r="J50" s="36" t="n">
        <f aca="false">((10^((1.07891722288745*LOG(B50))-1.42475645022988)*0.7*0.3)/95)*64</f>
        <v>0.120633253397189</v>
      </c>
      <c r="K50" s="36" t="n">
        <f aca="false">((K49*J49)+(I50*(J50-J49)))/J50</f>
        <v>15.3728255310835</v>
      </c>
      <c r="M50" s="31"/>
      <c r="N50" s="38" t="n">
        <v>18</v>
      </c>
      <c r="O50" s="36" t="n">
        <v>16.95989142376</v>
      </c>
      <c r="P50" s="36" t="n">
        <v>16.5061759953789</v>
      </c>
      <c r="Q50" s="36" t="n">
        <v>16.0526786040954</v>
      </c>
      <c r="R50" s="36" t="n">
        <v>15.5993919877369</v>
      </c>
      <c r="S50" s="36" t="n">
        <v>15.1463091766358</v>
      </c>
      <c r="T50" s="36" t="n">
        <v>14.6934234800841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21.5465003233975</v>
      </c>
      <c r="C51" s="37" t="n">
        <f aca="false">C50-$C$21-(J50-J49)</f>
        <v>482.790521463584</v>
      </c>
      <c r="D51" s="37" t="n">
        <f aca="false">D50+(2.5/$C$17)</f>
        <v>37.8962264150944</v>
      </c>
      <c r="E51" s="0" t="n">
        <f aca="false">1+((117.4-D51)/4.5)/1000</f>
        <v>1.01766750524109</v>
      </c>
      <c r="F51" s="21" t="n">
        <f aca="false">1/(EXP(((0.35041*1000000000/((D51+273.15)^3))-(1.6664*1000000/((D51+273.15)^2))+(6.7123*1000/(D51+273.15)-7.685))/1000))</f>
        <v>0.991719552772132</v>
      </c>
      <c r="G51" s="36" t="n">
        <f aca="false">(H50+1000)*(1-(J50-J49)/C50)^(E51-1)-1000</f>
        <v>-2.26324588321381</v>
      </c>
      <c r="H51" s="36" t="n">
        <f aca="false">((G51+1000)*(1-$C$21/C50)^(F51-1))-1000</f>
        <v>-2.23018175736502</v>
      </c>
      <c r="I51" s="36" t="n">
        <f aca="false">((117.4-D51)/4.5)+H51</f>
        <v>15.4373234837251</v>
      </c>
      <c r="J51" s="36" t="n">
        <f aca="false">((10^((1.07891722288745*LOG(B51))-1.42475645022988)*0.7*0.3)/95)*64</f>
        <v>0.146056988834395</v>
      </c>
      <c r="K51" s="36" t="n">
        <f aca="false">((K50*J50)+(I51*(J51-J50)))/J51</f>
        <v>15.3840525110266</v>
      </c>
      <c r="M51" s="31"/>
      <c r="N51" s="38" t="n">
        <v>19</v>
      </c>
      <c r="O51" s="36" t="n">
        <v>16.9721414652742</v>
      </c>
      <c r="P51" s="36" t="n">
        <v>16.5181246985081</v>
      </c>
      <c r="Q51" s="36" t="n">
        <v>16.0643333185508</v>
      </c>
      <c r="R51" s="36" t="n">
        <v>15.6107598186977</v>
      </c>
      <c r="S51" s="36" t="n">
        <v>15.1573969945909</v>
      </c>
      <c r="T51" s="36" t="n">
        <v>14.704237930218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25.5074679974376</v>
      </c>
      <c r="C52" s="37" t="n">
        <f aca="false">C51-$C$21-(J51-J50)</f>
        <v>480.828997099216</v>
      </c>
      <c r="D52" s="37" t="n">
        <f aca="false">D51+(2.5/$C$17)</f>
        <v>37.9433962264151</v>
      </c>
      <c r="E52" s="0" t="n">
        <f aca="false">1+((117.4-D52)/4.5)/1000</f>
        <v>1.0176570230608</v>
      </c>
      <c r="F52" s="21" t="n">
        <f aca="false">1/(EXP(((0.35041*1000000000/((D52+273.15)^3))-(1.6664*1000000/((D52+273.15)^2))+(6.7123*1000/(D52+273.15)-7.685))/1000))</f>
        <v>0.991722870156999</v>
      </c>
      <c r="G52" s="36" t="n">
        <f aca="false">(H51+1000)*(1-(J51-J50)/C51)^(E52-1)-1000</f>
        <v>-2.23110952604156</v>
      </c>
      <c r="H52" s="36" t="n">
        <f aca="false">((G52+1000)*(1-$C$21/C51)^(F52-1))-1000</f>
        <v>-2.19792325858464</v>
      </c>
      <c r="I52" s="36" t="n">
        <f aca="false">((117.4-D52)/4.5)+H52</f>
        <v>15.459099802212</v>
      </c>
      <c r="J52" s="36" t="n">
        <f aca="false">((10^((1.07891722288745*LOG(B52))-1.42475645022988)*0.7*0.3)/95)*64</f>
        <v>0.175225313016975</v>
      </c>
      <c r="K52" s="36" t="n">
        <f aca="false">((K51*J51)+(I52*(J52-J51)))/J52</f>
        <v>15.3965450195611</v>
      </c>
      <c r="M52" s="31"/>
      <c r="N52" s="38" t="n">
        <v>20</v>
      </c>
      <c r="O52" s="36" t="n">
        <v>16.9857708987907</v>
      </c>
      <c r="P52" s="36" t="n">
        <v>16.5314192647839</v>
      </c>
      <c r="Q52" s="36" t="n">
        <v>16.0773011778651</v>
      </c>
      <c r="R52" s="36" t="n">
        <v>15.6234088598497</v>
      </c>
      <c r="S52" s="36" t="n">
        <v>15.1697348458253</v>
      </c>
      <c r="T52" s="36" t="n">
        <v>14.7162719696455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29.963121371527</v>
      </c>
      <c r="C53" s="37" t="n">
        <f aca="false">C52-$C$21-(J52-J51)</f>
        <v>478.863728146103</v>
      </c>
      <c r="D53" s="37" t="n">
        <f aca="false">D52+(2.5/$C$17)</f>
        <v>37.9905660377359</v>
      </c>
      <c r="E53" s="0" t="n">
        <f aca="false">1+((117.4-D53)/4.5)/1000</f>
        <v>1.0176465408805</v>
      </c>
      <c r="F53" s="21" t="n">
        <f aca="false">1/(EXP(((0.35041*1000000000/((D53+273.15)^3))-(1.6664*1000000/((D53+273.15)^2))+(6.7123*1000/(D53+273.15)-7.685))/1000))</f>
        <v>0.991726185740219</v>
      </c>
      <c r="G53" s="36" t="n">
        <f aca="false">(H52+1000)*(1-(J52-J51)/C52)^(E53-1)-1000</f>
        <v>-2.19899142214501</v>
      </c>
      <c r="H53" s="36" t="n">
        <f aca="false">((G53+1000)*(1-$C$21/C52)^(F53-1))-1000</f>
        <v>-2.16568177261286</v>
      </c>
      <c r="I53" s="36" t="n">
        <f aca="false">((117.4-D53)/4.5)+H53</f>
        <v>15.4808591078903</v>
      </c>
      <c r="J53" s="36" t="n">
        <f aca="false">((10^((1.07891722288745*LOG(B53))-1.42475645022988)*0.7*0.3)/95)*64</f>
        <v>0.208465607812638</v>
      </c>
      <c r="K53" s="36" t="n">
        <f aca="false">((K52*J52)+(I53*(J53-J52)))/J53</f>
        <v>15.4099890844162</v>
      </c>
      <c r="M53" s="31"/>
      <c r="N53" s="38" t="n">
        <v>21</v>
      </c>
      <c r="O53" s="36" t="n">
        <v>17.0004369419514</v>
      </c>
      <c r="P53" s="36" t="n">
        <v>16.5457253790213</v>
      </c>
      <c r="Q53" s="36" t="n">
        <v>16.0912561422752</v>
      </c>
      <c r="R53" s="36" t="n">
        <v>15.6370211614837</v>
      </c>
      <c r="S53" s="36" t="n">
        <v>15.1830126914431</v>
      </c>
      <c r="T53" s="36" t="n">
        <v>14.7292232969241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34.9474124525267</v>
      </c>
      <c r="C54" s="37" t="n">
        <f aca="false">C53-$C$21-(J53-J52)</f>
        <v>476.894387222376</v>
      </c>
      <c r="D54" s="37" t="n">
        <f aca="false">D53+(2.5/$C$17)</f>
        <v>38.0377358490566</v>
      </c>
      <c r="E54" s="0" t="n">
        <f aca="false">1+((117.4-D54)/4.5)/1000</f>
        <v>1.01763605870021</v>
      </c>
      <c r="F54" s="21" t="n">
        <f aca="false">1/(EXP(((0.35041*1000000000/((D54+273.15)^3))-(1.6664*1000000/((D54+273.15)^2))+(6.7123*1000/(D54+273.15)-7.685))/1000))</f>
        <v>0.991729499523205</v>
      </c>
      <c r="G54" s="36" t="n">
        <f aca="false">(H53+1000)*(1-(J53-J52)/C53)^(E54-1)-1000</f>
        <v>-2.16690336890065</v>
      </c>
      <c r="H54" s="36" t="n">
        <f aca="false">((G54+1000)*(1-$C$21/C53)^(F54-1))-1000</f>
        <v>-2.13346905704918</v>
      </c>
      <c r="I54" s="36" t="n">
        <f aca="false">((117.4-D54)/4.5)+H54</f>
        <v>15.5025896431605</v>
      </c>
      <c r="J54" s="36" t="n">
        <f aca="false">((10^((1.07891722288745*LOG(B54))-1.42475645022988)*0.7*0.3)/95)*64</f>
        <v>0.246113970235481</v>
      </c>
      <c r="K54" s="36" t="n">
        <f aca="false">((K53*J53)+(I54*(J54-J53)))/J54</f>
        <v>15.4241543079215</v>
      </c>
      <c r="M54" s="31"/>
      <c r="N54" s="38" t="n">
        <v>22</v>
      </c>
      <c r="O54" s="36" t="n">
        <v>17.0158880560193</v>
      </c>
      <c r="P54" s="36" t="n">
        <v>16.5607977143544</v>
      </c>
      <c r="Q54" s="36" t="n">
        <v>16.1059589572215</v>
      </c>
      <c r="R54" s="36" t="n">
        <v>15.6513634064288</v>
      </c>
      <c r="S54" s="36" t="n">
        <v>15.1970030212028</v>
      </c>
      <c r="T54" s="36" t="n">
        <v>14.7428700825636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40.4946064976333</v>
      </c>
      <c r="C55" s="37" t="n">
        <f aca="false">C54-$C$21-(J54-J53)</f>
        <v>474.920638231022</v>
      </c>
      <c r="D55" s="37" t="n">
        <f aca="false">D54+(2.5/$C$17)</f>
        <v>38.0849056603774</v>
      </c>
      <c r="E55" s="0" t="n">
        <f aca="false">1+((117.4-D55)/4.5)/1000</f>
        <v>1.01762557651992</v>
      </c>
      <c r="F55" s="21" t="n">
        <f aca="false">1/(EXP(((0.35041*1000000000/((D55+273.15)^3))-(1.6664*1000000/((D55+273.15)^2))+(6.7123*1000/(D55+273.15)-7.685))/1000))</f>
        <v>0.99173281150737</v>
      </c>
      <c r="G55" s="36" t="n">
        <f aca="false">(H54+1000)*(1-(J54-J53)/C54)^(E55-1)-1000</f>
        <v>-2.13485759101673</v>
      </c>
      <c r="H55" s="36" t="n">
        <f aca="false">((G55+1000)*(1-$C$21/C54)^(F55-1))-1000</f>
        <v>-2.10129729512823</v>
      </c>
      <c r="I55" s="36" t="n">
        <f aca="false">((117.4-D55)/4.5)+H55</f>
        <v>15.5242792247879</v>
      </c>
      <c r="J55" s="36" t="n">
        <f aca="false">((10^((1.07891722288745*LOG(B55))-1.42475645022988)*0.7*0.3)/95)*64</f>
        <v>0.288514548832692</v>
      </c>
      <c r="K55" s="36" t="n">
        <f aca="false">((K54*J54)+(I55*(J55-J54)))/J55</f>
        <v>15.4388688324552</v>
      </c>
      <c r="M55" s="31"/>
      <c r="N55" s="38" t="n">
        <v>23</v>
      </c>
      <c r="O55" s="36" t="n">
        <v>17.0319366138243</v>
      </c>
      <c r="P55" s="36" t="n">
        <v>16.5764532757856</v>
      </c>
      <c r="Q55" s="36" t="n">
        <v>16.1212311569038</v>
      </c>
      <c r="R55" s="36" t="n">
        <v>15.6662615585348</v>
      </c>
      <c r="S55" s="36" t="n">
        <v>15.2115361323476</v>
      </c>
      <c r="T55" s="36" t="n">
        <v>14.7570468641026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46.6392184789908</v>
      </c>
      <c r="C56" s="37" t="n">
        <f aca="false">C55-$C$21-(J55-J54)</f>
        <v>472.942137023494</v>
      </c>
      <c r="D56" s="37" t="n">
        <f aca="false">D55+(2.5/$C$17)</f>
        <v>38.1320754716982</v>
      </c>
      <c r="E56" s="0" t="n">
        <f aca="false">1+((117.4-D56)/4.5)/1000</f>
        <v>1.01761509433962</v>
      </c>
      <c r="F56" s="21" t="n">
        <f aca="false">1/(EXP(((0.35041*1000000000/((D56+273.15)^3))-(1.6664*1000000/((D56+273.15)^2))+(6.7123*1000/(D56+273.15)-7.685))/1000))</f>
        <v>0.991736121694126</v>
      </c>
      <c r="G56" s="36" t="n">
        <f aca="false">(H55+1000)*(1-(J55-J54)/C55)^(E56-1)-1000</f>
        <v>-2.10286672248174</v>
      </c>
      <c r="H56" s="36" t="n">
        <f aca="false">((G56+1000)*(1-$C$21/C55)^(F56-1))-1000</f>
        <v>-2.06917907765524</v>
      </c>
      <c r="I56" s="36" t="n">
        <f aca="false">((117.4-D56)/4.5)+H56</f>
        <v>15.5459152619674</v>
      </c>
      <c r="J56" s="36" t="n">
        <f aca="false">((10^((1.07891722288745*LOG(B56))-1.42475645022988)*0.7*0.3)/95)*64</f>
        <v>0.336018890225594</v>
      </c>
      <c r="K56" s="36" t="n">
        <f aca="false">((K55*J55)+(I56*(J56-J55)))/J56</f>
        <v>15.4540024165493</v>
      </c>
      <c r="M56" s="31"/>
      <c r="N56" s="38" t="n">
        <v>24</v>
      </c>
      <c r="O56" s="36" t="n">
        <v>17.0484404226802</v>
      </c>
      <c r="P56" s="36" t="n">
        <v>16.5925533798345</v>
      </c>
      <c r="Q56" s="36" t="n">
        <v>16.1369374901157</v>
      </c>
      <c r="R56" s="36" t="n">
        <v>15.6815837244989</v>
      </c>
      <c r="S56" s="36" t="n">
        <v>15.2264834175656</v>
      </c>
      <c r="T56" s="36" t="n">
        <v>14.7716282506671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53.4159525254646</v>
      </c>
      <c r="C57" s="37" t="n">
        <f aca="false">C56-$C$21-(J56-J55)</f>
        <v>470.958532053171</v>
      </c>
      <c r="D57" s="37" t="n">
        <f aca="false">D56+(2.5/$C$17)</f>
        <v>38.1792452830189</v>
      </c>
      <c r="E57" s="0" t="n">
        <f aca="false">1+((117.4-D57)/4.5)/1000</f>
        <v>1.01760461215933</v>
      </c>
      <c r="F57" s="21" t="n">
        <f aca="false">1/(EXP(((0.35041*1000000000/((D57+273.15)^3))-(1.6664*1000000/((D57+273.15)^2))+(6.7123*1000/(D57+273.15)-7.685))/1000))</f>
        <v>0.991739430084883</v>
      </c>
      <c r="G57" s="36" t="n">
        <f aca="false">(H56+1000)*(1-(J56-J55)/C56)^(E57-1)-1000</f>
        <v>-2.07094378875649</v>
      </c>
      <c r="H57" s="36" t="n">
        <f aca="false">((G57+1000)*(1-$C$21/C56)^(F57-1))-1000</f>
        <v>-2.03712738518504</v>
      </c>
      <c r="I57" s="36" t="n">
        <f aca="false">((117.4-D57)/4.5)+H57</f>
        <v>15.5674847741441</v>
      </c>
      <c r="J57" s="36" t="n">
        <f aca="false">((10^((1.07891722288745*LOG(B57))-1.42475645022988)*0.7*0.3)/95)*64</f>
        <v>0.388985296999533</v>
      </c>
      <c r="K57" s="36" t="n">
        <f aca="false">((K56*J56)+(I57*(J57-J56)))/J57</f>
        <v>15.4694548070648</v>
      </c>
      <c r="M57" s="31"/>
      <c r="N57" s="38" t="n">
        <v>25</v>
      </c>
      <c r="O57" s="36" t="n">
        <v>17.0652900293928</v>
      </c>
      <c r="P57" s="36" t="n">
        <v>16.6089912733606</v>
      </c>
      <c r="Q57" s="36" t="n">
        <v>16.1529738456344</v>
      </c>
      <c r="R57" s="36" t="n">
        <v>15.6972283788153</v>
      </c>
      <c r="S57" s="36" t="n">
        <v>15.2417458827253</v>
      </c>
      <c r="T57" s="36" t="n">
        <v>14.7865177269401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60.8596442396452</v>
      </c>
      <c r="C58" s="37" t="n">
        <f aca="false">C57-$C$21-(J57-J56)</f>
        <v>468.969465017466</v>
      </c>
      <c r="D58" s="37" t="n">
        <f aca="false">D57+(2.5/$C$17)</f>
        <v>38.2264150943397</v>
      </c>
      <c r="E58" s="0" t="n">
        <f aca="false">1+((117.4-D58)/4.5)/1000</f>
        <v>1.01759412997904</v>
      </c>
      <c r="F58" s="21" t="n">
        <f aca="false">1/(EXP(((0.35041*1000000000/((D58+273.15)^3))-(1.6664*1000000/((D58+273.15)^2))+(6.7123*1000/(D58+273.15)-7.685))/1000))</f>
        <v>0.99174273668105</v>
      </c>
      <c r="G58" s="36" t="n">
        <f aca="false">(H57+1000)*(1-(J57-J56)/C57)^(E58-1)-1000</f>
        <v>-2.03910218926512</v>
      </c>
      <c r="H58" s="36" t="n">
        <f aca="false">((G58+1000)*(1-$C$21/C57)^(F58-1))-1000</f>
        <v>-2.00515557049664</v>
      </c>
      <c r="I58" s="36" t="n">
        <f aca="false">((117.4-D58)/4.5)+H58</f>
        <v>15.588974408539</v>
      </c>
      <c r="J58" s="36" t="n">
        <f aca="false">((10^((1.07891722288745*LOG(B58))-1.42475645022988)*0.7*0.3)/95)*64</f>
        <v>0.447778197950861</v>
      </c>
      <c r="K58" s="36" t="n">
        <f aca="false">((K57*J57)+(I58*(J58-J57)))/J58</f>
        <v>15.4851476302603</v>
      </c>
      <c r="M58" s="31"/>
      <c r="N58" s="38" t="n">
        <v>26</v>
      </c>
      <c r="O58" s="36" t="n">
        <v>17.0823998670903</v>
      </c>
      <c r="P58" s="36" t="n">
        <v>16.6256834992481</v>
      </c>
      <c r="Q58" s="36" t="n">
        <v>16.1692588317038</v>
      </c>
      <c r="R58" s="36" t="n">
        <v>15.7131161521702</v>
      </c>
      <c r="S58" s="36" t="n">
        <v>15.2572461394554</v>
      </c>
      <c r="T58" s="36" t="n">
        <v>14.8016398453554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69.0052057911752</v>
      </c>
      <c r="C59" s="37" t="n">
        <f aca="false">C58-$C$21-(J58-J57)</f>
        <v>466.974571487584</v>
      </c>
      <c r="D59" s="37" t="n">
        <f aca="false">D58+(2.5/$C$17)</f>
        <v>38.2735849056604</v>
      </c>
      <c r="E59" s="0" t="n">
        <f aca="false">1+((117.4-D59)/4.5)/1000</f>
        <v>1.01758364779874</v>
      </c>
      <c r="F59" s="21" t="n">
        <f aca="false">1/(EXP(((0.35041*1000000000/((D59+273.15)^3))-(1.6664*1000000/((D59+273.15)^2))+(6.7123*1000/(D59+273.15)-7.685))/1000))</f>
        <v>0.991746041484034</v>
      </c>
      <c r="G59" s="36" t="n">
        <f aca="false">(H58+1000)*(1-(J58-J57)/C58)^(E59-1)-1000</f>
        <v>-2.00735568023242</v>
      </c>
      <c r="H59" s="36" t="n">
        <f aca="false">((G59+1000)*(1-$C$21/C58)^(F59-1))-1000</f>
        <v>-1.97327734141606</v>
      </c>
      <c r="I59" s="36" t="n">
        <f aca="false">((117.4-D59)/4.5)+H59</f>
        <v>15.6103704573261</v>
      </c>
      <c r="J59" s="36" t="n">
        <f aca="false">((10^((1.07891722288745*LOG(B59))-1.42475645022988)*0.7*0.3)/95)*64</f>
        <v>0.512767531537176</v>
      </c>
      <c r="K59" s="36" t="n">
        <f aca="false">((K58*J58)+(I59*(J59-J58)))/J59</f>
        <v>15.5010186587094</v>
      </c>
      <c r="M59" s="31"/>
      <c r="N59" s="38" t="n">
        <v>27</v>
      </c>
      <c r="O59" s="36" t="n">
        <v>17.0997019959366</v>
      </c>
      <c r="P59" s="36" t="n">
        <v>16.642563791859</v>
      </c>
      <c r="Q59" s="36" t="n">
        <v>16.1857278226526</v>
      </c>
      <c r="R59" s="36" t="n">
        <v>15.7291840257663</v>
      </c>
      <c r="S59" s="36" t="n">
        <v>15.2729227438346</v>
      </c>
      <c r="T59" s="36" t="n">
        <v>14.8169347059191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77.88757369043</v>
      </c>
      <c r="C60" s="37" t="n">
        <f aca="false">C59-$C$21-(J59-J58)</f>
        <v>464.973481525067</v>
      </c>
      <c r="D60" s="37" t="n">
        <f aca="false">D59+(2.5/$C$17)</f>
        <v>38.3207547169812</v>
      </c>
      <c r="E60" s="0" t="n">
        <f aca="false">1+((117.4-D60)/4.5)/1000</f>
        <v>1.01757316561845</v>
      </c>
      <c r="F60" s="21" t="n">
        <f aca="false">1/(EXP(((0.35041*1000000000/((D60+273.15)^3))-(1.6664*1000000/((D60+273.15)^2))+(6.7123*1000/(D60+273.15)-7.685))/1000))</f>
        <v>0.991749344495242</v>
      </c>
      <c r="G60" s="36" t="n">
        <f aca="false">(H59+1000)*(1-(J59-J58)/C59)^(E60-1)-1000</f>
        <v>-1.97571835791371</v>
      </c>
      <c r="H60" s="36" t="n">
        <f aca="false">((G60+1000)*(1-$C$21/C59)^(F60-1))-1000</f>
        <v>-1.94150674402579</v>
      </c>
      <c r="I60" s="36" t="n">
        <f aca="false">((117.4-D60)/4.5)+H60</f>
        <v>15.6316588744228</v>
      </c>
      <c r="J60" s="36" t="n">
        <f aca="false">((10^((1.07891722288745*LOG(B60))-1.42475645022988)*0.7*0.3)/95)*64</f>
        <v>0.58432814323547</v>
      </c>
      <c r="K60" s="36" t="n">
        <f aca="false">((K59*J59)+(I60*(J60-J59)))/J60</f>
        <v>15.5170177062601</v>
      </c>
      <c r="M60" s="31"/>
      <c r="N60" s="38" t="n">
        <v>28</v>
      </c>
      <c r="O60" s="36" t="n">
        <v>17.1171416212925</v>
      </c>
      <c r="P60" s="36" t="n">
        <v>16.6595787060007</v>
      </c>
      <c r="Q60" s="36" t="n">
        <v>16.2023286961049</v>
      </c>
      <c r="R60" s="36" t="n">
        <v>15.7453811743012</v>
      </c>
      <c r="S60" s="36" t="n">
        <v>15.2887261427416</v>
      </c>
      <c r="T60" s="36" t="n">
        <v>14.832354003616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87.5416591494355</v>
      </c>
      <c r="C61" s="37" t="n">
        <f aca="false">C60-$C$21-(J60-J59)</f>
        <v>462.965820284437</v>
      </c>
      <c r="D61" s="37" t="n">
        <f aca="false">D60+(2.5/$C$17)</f>
        <v>38.3679245283019</v>
      </c>
      <c r="E61" s="0" t="n">
        <f aca="false">1+((117.4-D61)/4.5)/1000</f>
        <v>1.01756268343816</v>
      </c>
      <c r="F61" s="21" t="n">
        <f aca="false">1/(EXP(((0.35041*1000000000/((D61+273.15)^3))-(1.6664*1000000/((D61+273.15)^2))+(6.7123*1000/(D61+273.15)-7.685))/1000))</f>
        <v>0.991752645716078</v>
      </c>
      <c r="G61" s="36" t="n">
        <f aca="false">(H60+1000)*(1-(J60-J59)/C60)^(E61-1)-1000</f>
        <v>-1.94420464224982</v>
      </c>
      <c r="H61" s="36" t="n">
        <f aca="false">((G61+1000)*(1-$C$21/C60)^(F61-1))-1000</f>
        <v>-1.9098581463021</v>
      </c>
      <c r="I61" s="36" t="n">
        <f aca="false">((117.4-D61)/4.5)+H61</f>
        <v>15.652825291853</v>
      </c>
      <c r="J61" s="36" t="n">
        <f aca="false">((10^((1.07891722288745*LOG(B61))-1.42475645022988)*0.7*0.3)/95)*64</f>
        <v>0.662839197388706</v>
      </c>
      <c r="K61" s="36" t="n">
        <f aca="false">((K60*J60)+(I61*(J61-J60)))/J61</f>
        <v>15.5331036540268</v>
      </c>
      <c r="M61" s="31"/>
      <c r="N61" s="38" t="n">
        <v>29</v>
      </c>
      <c r="O61" s="36" t="n">
        <v>17.1346738467066</v>
      </c>
      <c r="P61" s="36" t="n">
        <v>16.6766844502006</v>
      </c>
      <c r="Q61" s="36" t="n">
        <v>16.2190187446813</v>
      </c>
      <c r="R61" s="36" t="n">
        <v>15.761665954299</v>
      </c>
      <c r="S61" s="36" t="n">
        <v>15.3046157370817</v>
      </c>
      <c r="T61" s="36" t="n">
        <v>14.8478581648507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98.0023009396834</v>
      </c>
      <c r="C62" s="37" t="n">
        <f aca="false">C61-$C$21-(J61-J60)</f>
        <v>460.951208601353</v>
      </c>
      <c r="D62" s="37" t="n">
        <f aca="false">D61+(2.5/$C$17)</f>
        <v>38.4150943396227</v>
      </c>
      <c r="E62" s="0" t="n">
        <f aca="false">1+((117.4-D62)/4.5)/1000</f>
        <v>1.01755220125786</v>
      </c>
      <c r="F62" s="21" t="n">
        <f aca="false">1/(EXP(((0.35041*1000000000/((D62+273.15)^3))-(1.6664*1000000/((D62+273.15)^2))+(6.7123*1000/(D62+273.15)-7.685))/1000))</f>
        <v>0.991755945147946</v>
      </c>
      <c r="G62" s="36" t="n">
        <f aca="false">(H61+1000)*(1-(J61-J60)/C61)^(E62-1)-1000</f>
        <v>-1.91282926098836</v>
      </c>
      <c r="H62" s="36" t="n">
        <f aca="false">((G62+1000)*(1-$C$21/C61)^(F62-1))-1000</f>
        <v>-1.87834622221385</v>
      </c>
      <c r="I62" s="36" t="n">
        <f aca="false">((117.4-D62)/4.5)+H62</f>
        <v>15.6738550356478</v>
      </c>
      <c r="J62" s="36" t="n">
        <f aca="false">((10^((1.07891722288745*LOG(B62))-1.42475645022988)*0.7*0.3)/95)*64</f>
        <v>0.748683604012386</v>
      </c>
      <c r="K62" s="36" t="n">
        <f aca="false">((K61*J61)+(I62*(J62-J61)))/J62</f>
        <v>15.5492422722254</v>
      </c>
      <c r="M62" s="31"/>
      <c r="N62" s="38" t="n">
        <v>30</v>
      </c>
      <c r="O62" s="36" t="n">
        <v>17.1522612957867</v>
      </c>
      <c r="P62" s="36" t="n">
        <v>16.6938445673832</v>
      </c>
      <c r="Q62" s="36" t="n">
        <v>16.2357624141212</v>
      </c>
      <c r="R62" s="36" t="n">
        <v>15.7780036983612</v>
      </c>
      <c r="S62" s="36" t="n">
        <v>15.3205577308933</v>
      </c>
      <c r="T62" s="36" t="n">
        <v>14.8634142501793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109.304220659216</v>
      </c>
      <c r="C63" s="37" t="n">
        <f aca="false">C62-$C$21-(J62-J61)</f>
        <v>458.929263565799</v>
      </c>
      <c r="D63" s="37" t="n">
        <f aca="false">D62+(2.5/$C$17)</f>
        <v>38.4622641509435</v>
      </c>
      <c r="E63" s="0" t="n">
        <f aca="false">1+((117.4-D63)/4.5)/1000</f>
        <v>1.01754171907757</v>
      </c>
      <c r="F63" s="21" t="n">
        <f aca="false">1/(EXP(((0.35041*1000000000/((D63+273.15)^3))-(1.6664*1000000/((D63+273.15)^2))+(6.7123*1000/(D63+273.15)-7.685))/1000))</f>
        <v>0.991759242792248</v>
      </c>
      <c r="G63" s="36" t="n">
        <f aca="false">(H62+1000)*(1-(J62-J61)/C62)^(E63-1)-1000</f>
        <v>-1.88160723429633</v>
      </c>
      <c r="H63" s="36" t="n">
        <f aca="false">((G63+1000)*(1-$C$21/C62)^(F63-1))-1000</f>
        <v>-1.84698593631094</v>
      </c>
      <c r="I63" s="36" t="n">
        <f aca="false">((117.4-D63)/4.5)+H63</f>
        <v>15.6947331412572</v>
      </c>
      <c r="J63" s="36" t="n">
        <f aca="false">((10^((1.07891722288745*LOG(B63))-1.42475645022988)*0.7*0.3)/95)*64</f>
        <v>0.842247460936761</v>
      </c>
      <c r="K63" s="36" t="n">
        <f aca="false">((K62*J62)+(I63*(J63-J62)))/J63</f>
        <v>15.5654046086945</v>
      </c>
      <c r="M63" s="31"/>
      <c r="N63" s="38" t="n">
        <v>31</v>
      </c>
      <c r="O63" s="36" t="n">
        <v>17.1698723527631</v>
      </c>
      <c r="P63" s="36" t="n">
        <v>16.7110282189474</v>
      </c>
      <c r="Q63" s="36" t="n">
        <v>16.2525296298644</v>
      </c>
      <c r="R63" s="36" t="n">
        <v>15.7943650832784</v>
      </c>
      <c r="S63" s="36" t="n">
        <v>15.3365235400464</v>
      </c>
      <c r="T63" s="36" t="n">
        <v>14.8789944026834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121.481980323965</v>
      </c>
      <c r="C64" s="37" t="n">
        <f aca="false">C63-$C$21-(J63-J62)</f>
        <v>456.899599079944</v>
      </c>
      <c r="D64" s="37" t="n">
        <f aca="false">D63+(2.5/$C$17)</f>
        <v>38.5094339622642</v>
      </c>
      <c r="E64" s="0" t="n">
        <f aca="false">1+((117.4-D64)/4.5)/1000</f>
        <v>1.01753123689727</v>
      </c>
      <c r="F64" s="21" t="n">
        <f aca="false">1/(EXP(((0.35041*1000000000/((D64+273.15)^3))-(1.6664*1000000/((D64+273.15)^2))+(6.7123*1000/(D64+273.15)-7.685))/1000))</f>
        <v>0.991762538650384</v>
      </c>
      <c r="G64" s="36" t="n">
        <f aca="false">(H63+1000)*(1-(J63-J62)/C63)^(E64-1)-1000</f>
        <v>-1.85055385989256</v>
      </c>
      <c r="H64" s="36" t="n">
        <f aca="false">((G64+1000)*(1-$C$21/C63)^(F64-1))-1000</f>
        <v>-1.81579252883159</v>
      </c>
      <c r="I64" s="36" t="n">
        <f aca="false">((117.4-D64)/4.5)+H64</f>
        <v>15.715444368443</v>
      </c>
      <c r="J64" s="36" t="n">
        <f aca="false">((10^((1.07891722288745*LOG(B64))-1.42475645022988)*0.7*0.3)/95)*64</f>
        <v>0.943919511575565</v>
      </c>
      <c r="K64" s="36" t="n">
        <f aca="false">((K63*J63)+(I64*(J64-J63)))/J64</f>
        <v>15.5815657854303</v>
      </c>
      <c r="M64" s="31"/>
      <c r="N64" s="38" t="n">
        <v>32</v>
      </c>
      <c r="O64" s="36" t="n">
        <v>17.1874798485117</v>
      </c>
      <c r="P64" s="36" t="n">
        <v>16.7282089032918</v>
      </c>
      <c r="Q64" s="36" t="n">
        <v>16.2692945473246</v>
      </c>
      <c r="R64" s="36" t="n">
        <v>15.8107249113215</v>
      </c>
      <c r="S64" s="36" t="n">
        <v>15.352488603848</v>
      </c>
      <c r="T64" s="36" t="n">
        <v>14.8945746892066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134.569942200898</v>
      </c>
      <c r="C65" s="37" t="n">
        <f aca="false">C64-$C$21-(J64-J63)</f>
        <v>454.861826400374</v>
      </c>
      <c r="D65" s="37" t="n">
        <f aca="false">D64+(2.5/$C$17)</f>
        <v>38.556603773585</v>
      </c>
      <c r="E65" s="0" t="n">
        <f aca="false">1+((117.4-D65)/4.5)/1000</f>
        <v>1.01752075471698</v>
      </c>
      <c r="F65" s="21" t="n">
        <f aca="false">1/(EXP(((0.35041*1000000000/((D65+273.15)^3))-(1.6664*1000000/((D65+273.15)^2))+(6.7123*1000/(D65+273.15)-7.685))/1000))</f>
        <v>0.991765832723755</v>
      </c>
      <c r="G65" s="36" t="n">
        <f aca="false">(H64+1000)*(1-(J64-J63)/C64)^(E65-1)-1000</f>
        <v>-1.81968469872459</v>
      </c>
      <c r="H65" s="36" t="n">
        <f aca="false">((G65+1000)*(1-$C$21/C64)^(F65-1))-1000</f>
        <v>-1.78478150134981</v>
      </c>
      <c r="I65" s="36" t="n">
        <f aca="false">((117.4-D65)/4.5)+H65</f>
        <v>15.7359732156313</v>
      </c>
      <c r="J65" s="36" t="n">
        <f aca="false">((10^((1.07891722288745*LOG(B65))-1.42475645022988)*0.7*0.3)/95)*64</f>
        <v>1.05409061853745</v>
      </c>
      <c r="K65" s="36" t="n">
        <f aca="false">((K64*J64)+(I65*(J65-J64)))/J65</f>
        <v>15.5977040919566</v>
      </c>
      <c r="M65" s="31"/>
      <c r="N65" s="38" t="n">
        <v>33</v>
      </c>
      <c r="O65" s="36" t="n">
        <v>17.2050600706546</v>
      </c>
      <c r="P65" s="36" t="n">
        <v>16.7453634904059</v>
      </c>
      <c r="Q65" s="36" t="n">
        <v>16.2860346104021</v>
      </c>
      <c r="R65" s="36" t="n">
        <v>15.8270611921269</v>
      </c>
      <c r="S65" s="36" t="n">
        <v>15.3684314897657</v>
      </c>
      <c r="T65" s="36" t="n">
        <v>14.9101342274028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148.602230803008</v>
      </c>
      <c r="C66" s="37" t="n">
        <f aca="false">C65-$C$21-(J65-J64)</f>
        <v>452.815554664481</v>
      </c>
      <c r="D66" s="37" t="n">
        <f aca="false">D65+(2.5/$C$17)</f>
        <v>38.6037735849057</v>
      </c>
      <c r="E66" s="0" t="n">
        <f aca="false">1+((117.4-D66)/4.5)/1000</f>
        <v>1.01751027253669</v>
      </c>
      <c r="F66" s="21" t="n">
        <f aca="false">1/(EXP(((0.35041*1000000000/((D66+273.15)^3))-(1.6664*1000000/((D66+273.15)^2))+(6.7123*1000/(D66+273.15)-7.685))/1000))</f>
        <v>0.991769125013758</v>
      </c>
      <c r="G66" s="36" t="n">
        <f aca="false">(H65+1000)*(1-(J65-J64)/C65)^(E66-1)-1000</f>
        <v>-1.78901556120957</v>
      </c>
      <c r="H66" s="36" t="n">
        <f aca="false">((G66+1000)*(1-$C$21/C65)^(F66-1))-1000</f>
        <v>-1.75396860298679</v>
      </c>
      <c r="I66" s="36" t="n">
        <f aca="false">((117.4-D66)/4.5)+H66</f>
        <v>15.7563039337008</v>
      </c>
      <c r="J66" s="36" t="n">
        <f aca="false">((10^((1.07891722288745*LOG(B66))-1.42475645022988)*0.7*0.3)/95)*64</f>
        <v>1.17315325323016</v>
      </c>
      <c r="K66" s="36" t="n">
        <f aca="false">((K65*J65)+(I66*(J66-J65)))/J66</f>
        <v>15.6138002967516</v>
      </c>
      <c r="M66" s="31"/>
      <c r="N66" s="38" t="n">
        <v>34</v>
      </c>
      <c r="O66" s="36" t="n">
        <v>17.2225920117317</v>
      </c>
      <c r="P66" s="36" t="n">
        <v>16.7624714886477</v>
      </c>
      <c r="Q66" s="36" t="n">
        <v>16.302729836434</v>
      </c>
      <c r="R66" s="36" t="n">
        <v>15.8433544453995</v>
      </c>
      <c r="S66" s="36" t="n">
        <v>15.38433321348</v>
      </c>
      <c r="T66" s="36" t="n">
        <v>14.9256545227454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163.612696968585</v>
      </c>
      <c r="C67" s="37" t="n">
        <f aca="false">C66-$C$21-(J66-J65)</f>
        <v>450.760391400858</v>
      </c>
      <c r="D67" s="37" t="n">
        <f aca="false">D66+(2.5/$C$17)</f>
        <v>38.6509433962265</v>
      </c>
      <c r="E67" s="0" t="n">
        <f aca="false">1+((117.4-D67)/4.5)/1000</f>
        <v>1.01749979035639</v>
      </c>
      <c r="F67" s="21" t="n">
        <f aca="false">1/(EXP(((0.35041*1000000000/((D67+273.15)^3))-(1.6664*1000000/((D67+273.15)^2))+(6.7123*1000/(D67+273.15)-7.685))/1000))</f>
        <v>0.99177241552179</v>
      </c>
      <c r="G67" s="36" t="n">
        <f aca="false">(H66+1000)*(1-(J66-J65)/C66)^(E67-1)-1000</f>
        <v>-1.75856249406036</v>
      </c>
      <c r="H67" s="36" t="n">
        <f aca="false">((G67+1000)*(1-$C$21/C66)^(F67-1))-1000</f>
        <v>-1.7233698172023</v>
      </c>
      <c r="I67" s="36" t="n">
        <f aca="false">((117.4-D67)/4.5)+H67</f>
        <v>15.7764205391918</v>
      </c>
      <c r="J67" s="36" t="n">
        <f aca="false">((10^((1.07891722288745*LOG(B67))-1.42475645022988)*0.7*0.3)/95)*64</f>
        <v>1.30150100154884</v>
      </c>
      <c r="K67" s="36" t="n">
        <f aca="false">((K66*J66)+(I67*(J67-J66)))/J67</f>
        <v>15.6298371203294</v>
      </c>
      <c r="M67" s="31"/>
      <c r="N67" s="38" t="n">
        <v>35</v>
      </c>
      <c r="O67" s="36" t="n">
        <v>17.2400567938634</v>
      </c>
      <c r="P67" s="36" t="n">
        <v>16.7795144836486</v>
      </c>
      <c r="Q67" s="36" t="n">
        <v>16.3193622690092</v>
      </c>
      <c r="R67" s="36" t="n">
        <v>15.8595871673167</v>
      </c>
      <c r="S67" s="36" t="n">
        <v>15.4001767185655</v>
      </c>
      <c r="T67" s="36" t="n">
        <v>14.9411189611856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179.634883949584</v>
      </c>
      <c r="C68" s="37" t="n">
        <f aca="false">C67-$C$21-(J67-J66)</f>
        <v>448.695943023608</v>
      </c>
      <c r="D68" s="37" t="n">
        <f aca="false">D67+(2.5/$C$17)</f>
        <v>38.6981132075472</v>
      </c>
      <c r="E68" s="0" t="n">
        <f aca="false">1+((117.4-D68)/4.5)/1000</f>
        <v>1.0174893081761</v>
      </c>
      <c r="F68" s="21" t="n">
        <f aca="false">1/(EXP(((0.35041*1000000000/((D68+273.15)^3))-(1.6664*1000000/((D68+273.15)^2))+(6.7123*1000/(D68+273.15)-7.685))/1000))</f>
        <v>0.991775704249246</v>
      </c>
      <c r="G68" s="36" t="n">
        <f aca="false">(H67+1000)*(1-(J67-J66)/C67)^(E68-1)-1000</f>
        <v>-1.72834176771039</v>
      </c>
      <c r="H68" s="36" t="n">
        <f aca="false">((G68+1000)*(1-$C$21/C67)^(F68-1))-1000</f>
        <v>-1.69300134918331</v>
      </c>
      <c r="I68" s="36" t="n">
        <f aca="false">((117.4-D68)/4.5)+H68</f>
        <v>15.7963068269173</v>
      </c>
      <c r="J68" s="36" t="n">
        <f aca="false">((10^((1.07891722288745*LOG(B68))-1.42475645022988)*0.7*0.3)/95)*64</f>
        <v>1.43952808568814</v>
      </c>
      <c r="K68" s="36" t="n">
        <f aca="false">((K67*J67)+(I68*(J68-J67)))/J68</f>
        <v>15.6457988291882</v>
      </c>
      <c r="M68" s="31"/>
      <c r="N68" s="38" t="n">
        <v>36</v>
      </c>
      <c r="O68" s="36" t="n">
        <v>17.2574372253741</v>
      </c>
      <c r="P68" s="36" t="n">
        <v>16.7964757059177</v>
      </c>
      <c r="Q68" s="36" t="n">
        <v>16.335915556295</v>
      </c>
      <c r="R68" s="36" t="n">
        <v>15.8757434193299</v>
      </c>
      <c r="S68" s="36" t="n">
        <v>15.4159464755272</v>
      </c>
      <c r="T68" s="36" t="n">
        <v>14.9565124181911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196.701995436165</v>
      </c>
      <c r="C69" s="37" t="n">
        <f aca="false">C68-$C$21-(J68-J67)</f>
        <v>446.621815310538</v>
      </c>
      <c r="D69" s="37" t="n">
        <f aca="false">D68+(2.5/$C$17)</f>
        <v>38.745283018868</v>
      </c>
      <c r="E69" s="0" t="n">
        <f aca="false">1+((117.4-D69)/4.5)/1000</f>
        <v>1.01747882599581</v>
      </c>
      <c r="F69" s="21" t="n">
        <f aca="false">1/(EXP(((0.35041*1000000000/((D69+273.15)^3))-(1.6664*1000000/((D69+273.15)^2))+(6.7123*1000/(D69+273.15)-7.685))/1000))</f>
        <v>0.991778991197521</v>
      </c>
      <c r="G69" s="36" t="n">
        <f aca="false">(H68+1000)*(1-(J68-J67)/C68)^(E69-1)-1000</f>
        <v>-1.69836986435348</v>
      </c>
      <c r="H69" s="36" t="n">
        <f aca="false">((G69+1000)*(1-$C$21/C68)^(F69-1))-1000</f>
        <v>-1.66287961384467</v>
      </c>
      <c r="I69" s="36" t="n">
        <f aca="false">((117.4-D69)/4.5)+H69</f>
        <v>15.8159463819624</v>
      </c>
      <c r="J69" s="36" t="n">
        <f aca="false">((10^((1.07891722288745*LOG(B69))-1.42475645022988)*0.7*0.3)/95)*64</f>
        <v>1.58762890207183</v>
      </c>
      <c r="K69" s="36" t="n">
        <f aca="false">((K68*J68)+(I69*(J69-J68)))/J69</f>
        <v>15.6616709208582</v>
      </c>
      <c r="M69" s="31"/>
      <c r="N69" s="38" t="n">
        <v>37</v>
      </c>
      <c r="O69" s="36" t="n">
        <v>17.2747174568786</v>
      </c>
      <c r="P69" s="36" t="n">
        <v>16.813339695448</v>
      </c>
      <c r="Q69" s="36" t="n">
        <v>16.3523746239657</v>
      </c>
      <c r="R69" s="36" t="n">
        <v>15.8918085092192</v>
      </c>
      <c r="S69" s="36" t="n">
        <v>15.4316281707956</v>
      </c>
      <c r="T69" s="36" t="n">
        <v>14.9718209554998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214.846865446715</v>
      </c>
      <c r="C70" s="37" t="n">
        <f aca="false">C69-$C$21-(J69-J68)</f>
        <v>444.537613865224</v>
      </c>
      <c r="D70" s="37" t="n">
        <f aca="false">D69+(2.5/$C$17)</f>
        <v>38.7924528301888</v>
      </c>
      <c r="E70" s="0" t="n">
        <f aca="false">1+((117.4-D70)/4.5)/1000</f>
        <v>1.01746834381551</v>
      </c>
      <c r="F70" s="21" t="n">
        <f aca="false">1/(EXP(((0.35041*1000000000/((D70+273.15)^3))-(1.6664*1000000/((D70+273.15)^2))+(6.7123*1000/(D70+273.15)-7.685))/1000))</f>
        <v>0.991782276368008</v>
      </c>
      <c r="G70" s="36" t="n">
        <f aca="false">(H69+1000)*(1-(J69-J68)/C69)^(E70-1)-1000</f>
        <v>-1.66866346661266</v>
      </c>
      <c r="H70" s="36" t="n">
        <f aca="false">((G70+1000)*(1-$C$21/C69)^(F70-1))-1000</f>
        <v>-1.63302122445452</v>
      </c>
      <c r="I70" s="36" t="n">
        <f aca="false">((117.4-D70)/4.5)+H70</f>
        <v>15.8353225910591</v>
      </c>
      <c r="J70" s="36" t="n">
        <f aca="false">((10^((1.07891722288745*LOG(B70))-1.42475645022988)*0.7*0.3)/95)*64</f>
        <v>1.74619757535295</v>
      </c>
      <c r="K70" s="36" t="n">
        <f aca="false">((K69*J69)+(I70*(J70-J69)))/J70</f>
        <v>15.6774398781317</v>
      </c>
      <c r="M70" s="31"/>
      <c r="N70" s="38" t="n">
        <v>38</v>
      </c>
      <c r="O70" s="36" t="n">
        <v>17.2918827129005</v>
      </c>
      <c r="P70" s="36" t="n">
        <v>16.8300920399894</v>
      </c>
      <c r="Q70" s="36" t="n">
        <v>16.36872541997</v>
      </c>
      <c r="R70" s="36" t="n">
        <v>15.9077687422071</v>
      </c>
      <c r="S70" s="36" t="n">
        <v>15.4472084640376</v>
      </c>
      <c r="T70" s="36" t="n">
        <v>14.9870315844877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234.101930014812</v>
      </c>
      <c r="C71" s="37" t="n">
        <f aca="false">C70-$C$21-(J70-J69)</f>
        <v>442.442944563012</v>
      </c>
      <c r="D71" s="37" t="n">
        <f aca="false">D70+(2.5/$C$17)</f>
        <v>38.8396226415095</v>
      </c>
      <c r="E71" s="0" t="n">
        <f aca="false">1+((117.4-D71)/4.5)/1000</f>
        <v>1.01745786163522</v>
      </c>
      <c r="F71" s="21" t="n">
        <f aca="false">1/(EXP(((0.35041*1000000000/((D71+273.15)^3))-(1.6664*1000000/((D71+273.15)^2))+(6.7123*1000/(D71+273.15)-7.685))/1000))</f>
        <v>0.991785559762097</v>
      </c>
      <c r="G71" s="36" t="n">
        <f aca="false">(H70+1000)*(1-(J70-J69)/C70)^(E71-1)-1000</f>
        <v>-1.63923944684586</v>
      </c>
      <c r="H71" s="36" t="n">
        <f aca="false">((G71+1000)*(1-$C$21/C70)^(F71-1))-1000</f>
        <v>-1.60344298189466</v>
      </c>
      <c r="I71" s="36" t="n">
        <f aca="false">((117.4-D71)/4.5)+H71</f>
        <v>15.8544186533255</v>
      </c>
      <c r="J71" s="36" t="n">
        <f aca="false">((10^((1.07891722288745*LOG(B71))-1.42475645022988)*0.7*0.3)/95)*64</f>
        <v>1.9156275284016</v>
      </c>
      <c r="K71" s="36" t="n">
        <f aca="false">((K70*J70)+(I71*(J71-J70)))/J71</f>
        <v>15.6930929762038</v>
      </c>
      <c r="M71" s="31"/>
      <c r="N71" s="38" t="n">
        <v>39</v>
      </c>
      <c r="O71" s="36" t="n">
        <v>17.3089190812598</v>
      </c>
      <c r="P71" s="36" t="n">
        <v>16.8467191696593</v>
      </c>
      <c r="Q71" s="36" t="n">
        <v>16.3849547142439</v>
      </c>
      <c r="R71" s="36" t="n">
        <v>15.9236112256514</v>
      </c>
      <c r="S71" s="36" t="n">
        <v>15.462674797716</v>
      </c>
      <c r="T71" s="36" t="n">
        <v>15.0021320804816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254.499200606706</v>
      </c>
      <c r="C72" s="37" t="n">
        <f aca="false">C71-$C$21-(J71-J70)</f>
        <v>440.337413981032</v>
      </c>
      <c r="D72" s="37" t="n">
        <f aca="false">D71+(2.5/$C$17)</f>
        <v>38.8867924528303</v>
      </c>
      <c r="E72" s="0" t="n">
        <f aca="false">1+((117.4-D72)/4.5)/1000</f>
        <v>1.01744737945493</v>
      </c>
      <c r="F72" s="21" t="n">
        <f aca="false">1/(EXP(((0.35041*1000000000/((D72+273.15)^3))-(1.6664*1000000/((D72+273.15)^2))+(6.7123*1000/(D72+273.15)-7.685))/1000))</f>
        <v>0.991788841381179</v>
      </c>
      <c r="G72" s="36" t="n">
        <f aca="false">(H71+1000)*(1-(J71-J70)/C71)^(E72-1)-1000</f>
        <v>-1.61011485710219</v>
      </c>
      <c r="H72" s="36" t="n">
        <f aca="false">((G72+1000)*(1-$C$21/C71)^(F72-1))-1000</f>
        <v>-1.57416186456544</v>
      </c>
      <c r="I72" s="36" t="n">
        <f aca="false">((117.4-D72)/4.5)+H72</f>
        <v>15.8732175903612</v>
      </c>
      <c r="J72" s="36" t="n">
        <f aca="false">((10^((1.07891722288745*LOG(B72))-1.42475645022988)*0.7*0.3)/95)*64</f>
        <v>2.0963110681658</v>
      </c>
      <c r="K72" s="36" t="n">
        <f aca="false">((K71*J71)+(I72*(J72-J71)))/J72</f>
        <v>15.708618130547</v>
      </c>
      <c r="M72" s="31"/>
      <c r="N72" s="38" t="n">
        <v>40</v>
      </c>
      <c r="O72" s="36" t="n">
        <v>17.3258133469336</v>
      </c>
      <c r="P72" s="36" t="n">
        <v>16.8632081949292</v>
      </c>
      <c r="Q72" s="36" t="n">
        <v>16.4010499407228</v>
      </c>
      <c r="R72" s="36" t="n">
        <v>15.9393237149892</v>
      </c>
      <c r="S72" s="36" t="n">
        <v>15.4780152468724</v>
      </c>
      <c r="T72" s="36" t="n">
        <v>15.0171108362928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276.070239204922</v>
      </c>
      <c r="C73" s="37" t="n">
        <f aca="false">C72-$C$21-(J72-J71)</f>
        <v>438.220629812337</v>
      </c>
      <c r="D73" s="37" t="n">
        <f aca="false">D72+(2.5/$C$17)</f>
        <v>38.933962264151</v>
      </c>
      <c r="E73" s="0" t="n">
        <f aca="false">1+((117.4-D73)/4.5)/1000</f>
        <v>1.01743689727463</v>
      </c>
      <c r="F73" s="21" t="n">
        <f aca="false">1/(EXP(((0.35041*1000000000/((D73+273.15)^3))-(1.6664*1000000/((D73+273.15)^2))+(6.7123*1000/(D73+273.15)-7.685))/1000))</f>
        <v>0.991792121226642</v>
      </c>
      <c r="G73" s="36" t="n">
        <f aca="false">(H72+1000)*(1-(J72-J71)/C72)^(E73-1)-1000</f>
        <v>-1.58130691973417</v>
      </c>
      <c r="H73" s="36" t="n">
        <f aca="false">((G73+1000)*(1-$C$21/C72)^(F73-1))-1000</f>
        <v>-1.54519501894629</v>
      </c>
      <c r="I73" s="36" t="n">
        <f aca="false">((117.4-D73)/4.5)+H73</f>
        <v>15.8917022556868</v>
      </c>
      <c r="J73" s="36" t="n">
        <f aca="false">((10^((1.07891722288745*LOG(B73))-1.42475645022988)*0.7*0.3)/95)*64</f>
        <v>2.28863898726264</v>
      </c>
      <c r="K73" s="36" t="n">
        <f aca="false">((K72*J72)+(I73*(J73-J72)))/J73</f>
        <v>15.7240037763407</v>
      </c>
      <c r="M73" s="31"/>
      <c r="N73" s="38" t="n">
        <v>41</v>
      </c>
      <c r="O73" s="36" t="n">
        <v>17.3425528603699</v>
      </c>
      <c r="P73" s="36" t="n">
        <v>16.8795467782099</v>
      </c>
      <c r="Q73" s="36" t="n">
        <v>16.4169990721212</v>
      </c>
      <c r="R73" s="36" t="n">
        <v>15.9548944916348</v>
      </c>
      <c r="S73" s="36" t="n">
        <v>15.4932184000702</v>
      </c>
      <c r="T73" s="36" t="n">
        <v>15.0319567461349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298.846134995571</v>
      </c>
      <c r="C74" s="37" t="n">
        <f aca="false">C73-$C$21-(J73-J72)</f>
        <v>436.092201264309</v>
      </c>
      <c r="D74" s="37" t="n">
        <f aca="false">D73+(2.5/$C$17)</f>
        <v>38.9811320754718</v>
      </c>
      <c r="E74" s="0" t="n">
        <f aca="false">1+((117.4-D74)/4.5)/1000</f>
        <v>1.01742641509434</v>
      </c>
      <c r="F74" s="21" t="n">
        <f aca="false">1/(EXP(((0.35041*1000000000/((D74+273.15)^3))-(1.6664*1000000/((D74+273.15)^2))+(6.7123*1000/(D74+273.15)-7.685))/1000))</f>
        <v>0.991795399299875</v>
      </c>
      <c r="G74" s="36" t="n">
        <f aca="false">(H73+1000)*(1-(J73-J72)/C73)^(E74-1)-1000</f>
        <v>-1.55283301867701</v>
      </c>
      <c r="H74" s="36" t="n">
        <f aca="false">((G74+1000)*(1-$C$21/C73)^(F74-1))-1000</f>
        <v>-1.51655975081599</v>
      </c>
      <c r="I74" s="36" t="n">
        <f aca="false">((117.4-D74)/4.5)+H74</f>
        <v>15.9098553435236</v>
      </c>
      <c r="J74" s="36" t="n">
        <f aca="false">((10^((1.07891722288745*LOG(B74))-1.42475645022988)*0.7*0.3)/95)*64</f>
        <v>2.49300018113229</v>
      </c>
      <c r="K74" s="36" t="n">
        <f aca="false">((K73*J73)+(I74*(J74-J73)))/J74</f>
        <v>15.7392387724869</v>
      </c>
      <c r="M74" s="31"/>
      <c r="N74" s="38" t="n">
        <v>42</v>
      </c>
      <c r="O74" s="36" t="n">
        <v>17.3591254326452</v>
      </c>
      <c r="P74" s="36" t="n">
        <v>16.8957230316176</v>
      </c>
      <c r="Q74" s="36" t="n">
        <v>16.4327905202436</v>
      </c>
      <c r="R74" s="36" t="n">
        <v>15.9703122657749</v>
      </c>
      <c r="S74" s="36" t="n">
        <v>15.5082732646161</v>
      </c>
      <c r="T74" s="36" t="n">
        <v>15.0466591132131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322.857482598892</v>
      </c>
      <c r="C75" s="37" t="n">
        <f aca="false">C74-$C$21-(J74-J73)</f>
        <v>433.951739441509</v>
      </c>
      <c r="D75" s="37" t="n">
        <f aca="false">D74+(2.5/$C$17)</f>
        <v>39.0283018867925</v>
      </c>
      <c r="E75" s="0" t="n">
        <f aca="false">1+((117.4-D75)/4.5)/1000</f>
        <v>1.01741593291405</v>
      </c>
      <c r="F75" s="21" t="n">
        <f aca="false">1/(EXP(((0.35041*1000000000/((D75+273.15)^3))-(1.6664*1000000/((D75+273.15)^2))+(6.7123*1000/(D75+273.15)-7.685))/1000))</f>
        <v>0.991798675602263</v>
      </c>
      <c r="G75" s="36" t="n">
        <f aca="false">(H74+1000)*(1-(J74-J73)/C74)^(E75-1)-1000</f>
        <v>-1.5247106913979</v>
      </c>
      <c r="H75" s="36" t="n">
        <f aca="false">((G75+1000)*(1-$C$21/C74)^(F75-1))-1000</f>
        <v>-1.48827351714112</v>
      </c>
      <c r="I75" s="36" t="n">
        <f aca="false">((117.4-D75)/4.5)+H75</f>
        <v>15.927659396905</v>
      </c>
      <c r="J75" s="36" t="n">
        <f aca="false">((10^((1.07891722288745*LOG(B75))-1.42475645022988)*0.7*0.3)/95)*64</f>
        <v>2.70978128056594</v>
      </c>
      <c r="K75" s="36" t="n">
        <f aca="false">((K74*J74)+(I75*(J75-J74)))/J75</f>
        <v>15.7543123248841</v>
      </c>
      <c r="M75" s="31"/>
      <c r="N75" s="38" t="n">
        <v>43</v>
      </c>
      <c r="O75" s="36" t="n">
        <v>17.3755192516495</v>
      </c>
      <c r="P75" s="36" t="n">
        <v>16.9117254352468</v>
      </c>
      <c r="Q75" s="36" t="n">
        <v>16.4484130562946</v>
      </c>
      <c r="R75" s="36" t="n">
        <v>15.9855660986671</v>
      </c>
      <c r="S75" s="36" t="n">
        <v>15.5231691907982</v>
      </c>
      <c r="T75" s="36" t="n">
        <v>15.0612075758582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348.134361784434</v>
      </c>
      <c r="C76" s="37" t="n">
        <f aca="false">C75-$C$21-(J75-J74)</f>
        <v>431.798857713144</v>
      </c>
      <c r="D76" s="37" t="n">
        <f aca="false">D75+(2.5/$C$17)</f>
        <v>39.0754716981133</v>
      </c>
      <c r="E76" s="0" t="n">
        <f aca="false">1+((117.4-D76)/4.5)/1000</f>
        <v>1.01740545073375</v>
      </c>
      <c r="F76" s="21" t="n">
        <f aca="false">1/(EXP(((0.35041*1000000000/((D76+273.15)^3))-(1.6664*1000000/((D76+273.15)^2))+(6.7123*1000/(D76+273.15)-7.685))/1000))</f>
        <v>0.991801950135191</v>
      </c>
      <c r="G76" s="36" t="n">
        <f aca="false">(H75+1000)*(1-(J75-J74)/C75)^(E76-1)-1000</f>
        <v>-1.49695762152533</v>
      </c>
      <c r="H76" s="36" t="n">
        <f aca="false">((G76+1000)*(1-$C$21/C75)^(F76-1))-1000</f>
        <v>-1.46035391863825</v>
      </c>
      <c r="I76" s="36" t="n">
        <f aca="false">((117.4-D76)/4.5)+H76</f>
        <v>15.9450968151144</v>
      </c>
      <c r="J76" s="36" t="n">
        <f aca="false">((10^((1.07891722288745*LOG(B76))-1.42475645022988)*0.7*0.3)/95)*64</f>
        <v>2.93936629939944</v>
      </c>
      <c r="K76" s="36" t="n">
        <f aca="false">((K75*J75)+(I76*(J76-J75)))/J76</f>
        <v>15.7692139248621</v>
      </c>
      <c r="M76" s="31"/>
      <c r="N76" s="38" t="n">
        <v>44</v>
      </c>
      <c r="O76" s="36" t="n">
        <v>17.3917228148255</v>
      </c>
      <c r="P76" s="36" t="n">
        <v>16.9275427715869</v>
      </c>
      <c r="Q76" s="36" t="n">
        <v>16.4638557469327</v>
      </c>
      <c r="R76" s="36" t="n">
        <v>16.0006453402904</v>
      </c>
      <c r="S76" s="36" t="n">
        <v>15.5378958110961</v>
      </c>
      <c r="T76" s="36" t="n">
        <v>15.0755920482577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374.706318614073</v>
      </c>
      <c r="C77" s="37" t="n">
        <f aca="false">C76-$C$21-(J76-J75)</f>
        <v>429.63317206538</v>
      </c>
      <c r="D77" s="37" t="n">
        <f aca="false">D76+(2.5/$C$17)</f>
        <v>39.122641509434</v>
      </c>
      <c r="E77" s="0" t="n">
        <f aca="false">1+((117.4-D77)/4.5)/1000</f>
        <v>1.01739496855346</v>
      </c>
      <c r="F77" s="21" t="n">
        <f aca="false">1/(EXP(((0.35041*1000000000/((D77+273.15)^3))-(1.6664*1000000/((D77+273.15)^2))+(6.7123*1000/(D77+273.15)-7.685))/1000))</f>
        <v>0.991805222900042</v>
      </c>
      <c r="G77" s="36" t="n">
        <f aca="false">(H76+1000)*(1-(J76-J75)/C76)^(E77-1)-1000</f>
        <v>-1.4695916321599</v>
      </c>
      <c r="H77" s="36" t="n">
        <f aca="false">((G77+1000)*(1-$C$21/C76)^(F77-1))-1000</f>
        <v>-1.43281869301404</v>
      </c>
      <c r="I77" s="36" t="n">
        <f aca="false">((117.4-D77)/4.5)+H77</f>
        <v>15.9621498604451</v>
      </c>
      <c r="J77" s="36" t="n">
        <f aca="false">((10^((1.07891722288745*LOG(B77))-1.42475645022988)*0.7*0.3)/95)*64</f>
        <v>3.18213629714815</v>
      </c>
      <c r="K77" s="36" t="n">
        <f aca="false">((K76*J76)+(I77*(J77-J76)))/J77</f>
        <v>15.783933299607</v>
      </c>
      <c r="M77" s="31"/>
      <c r="N77" s="38" t="n">
        <v>45</v>
      </c>
      <c r="O77" s="36" t="n">
        <v>17.4077248749981</v>
      </c>
      <c r="P77" s="36" t="n">
        <v>16.9431640727059</v>
      </c>
      <c r="Q77" s="36" t="n">
        <v>16.479107902774</v>
      </c>
      <c r="R77" s="36" t="n">
        <v>16.0155395791371</v>
      </c>
      <c r="S77" s="36" t="n">
        <v>15.5524429912297</v>
      </c>
      <c r="T77" s="36" t="n">
        <v>15.0898026727314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402.602347957878</v>
      </c>
      <c r="C78" s="37" t="n">
        <f aca="false">C77-$C$21-(J77-J76)</f>
        <v>427.454301438701</v>
      </c>
      <c r="D78" s="37" t="n">
        <f aca="false">D77+(2.5/$C$17)</f>
        <v>39.1698113207548</v>
      </c>
      <c r="E78" s="0" t="n">
        <f aca="false">1+((117.4-D78)/4.5)/1000</f>
        <v>1.01738448637317</v>
      </c>
      <c r="F78" s="21" t="n">
        <f aca="false">1/(EXP(((0.35041*1000000000/((D78+273.15)^3))-(1.6664*1000000/((D78+273.15)^2))+(6.7123*1000/(D78+273.15)-7.685))/1000))</f>
        <v>0.991808493898199</v>
      </c>
      <c r="G78" s="36" t="n">
        <f aca="false">(H77+1000)*(1-(J77-J76)/C77)^(E78-1)-1000</f>
        <v>-1.44263067987424</v>
      </c>
      <c r="H78" s="36" t="n">
        <f aca="false">((G78+1000)*(1-$C$21/C77)^(F78-1))-1000</f>
        <v>-1.40568570888979</v>
      </c>
      <c r="I78" s="36" t="n">
        <f aca="false">((117.4-D78)/4.5)+H78</f>
        <v>15.9788006642758</v>
      </c>
      <c r="J78" s="36" t="n">
        <f aca="false">((10^((1.07891722288745*LOG(B78))-1.42475645022988)*0.7*0.3)/95)*64</f>
        <v>3.43846905634391</v>
      </c>
      <c r="K78" s="36" t="n">
        <f aca="false">((K77*J77)+(I78*(J78-J77)))/J78</f>
        <v>15.7984603721048</v>
      </c>
      <c r="M78" s="31"/>
      <c r="N78" s="38" t="n">
        <v>46</v>
      </c>
      <c r="O78" s="36" t="n">
        <v>17.4235143965991</v>
      </c>
      <c r="P78" s="36" t="n">
        <v>16.9585785775717</v>
      </c>
      <c r="Q78" s="36" t="n">
        <v>16.4941590367821</v>
      </c>
      <c r="R78" s="36" t="n">
        <v>16.030238601646</v>
      </c>
      <c r="S78" s="36" t="n">
        <v>15.5668007906086</v>
      </c>
      <c r="T78" s="36" t="n">
        <v>15.1038297811732</v>
      </c>
      <c r="U78" s="34"/>
    </row>
    <row r="79" customFormat="false" ht="12.8" hidden="false" customHeight="false" outlineLevel="0" collapsed="false">
      <c r="A79" s="0" t="n">
        <v>47</v>
      </c>
      <c r="B79" s="36" t="n">
        <f aca="false">(($G$24/1000)*(1-(1-(($G$25/1000)/($G$24/1000))^0.25)*EXP(-(0.25*($G$26/365)*A79)/($G$24/1000)^0.25))^4)*1000</f>
        <v>431.850877329523</v>
      </c>
      <c r="C79" s="37" t="n">
        <f aca="false">C78-$C$21-(J78-J77)</f>
        <v>425.261868050574</v>
      </c>
      <c r="D79" s="37" t="n">
        <f aca="false">D78+(2.5/$C$17)</f>
        <v>39.2169811320756</v>
      </c>
      <c r="E79" s="0" t="n">
        <f aca="false">1+((117.4-D79)/4.5)/1000</f>
        <v>1.01737400419287</v>
      </c>
      <c r="F79" s="21" t="n">
        <f aca="false">1/(EXP(((0.35041*1000000000/((D79+273.15)^3))-(1.6664*1000000/((D79+273.15)^2))+(6.7123*1000/(D79+273.15)-7.685))/1000))</f>
        <v>0.991811763131043</v>
      </c>
      <c r="G79" s="36" t="n">
        <f aca="false">(H78+1000)*(1-(J78-J77)/C78)^(E79-1)-1000</f>
        <v>-1.41609284940569</v>
      </c>
      <c r="H79" s="36" t="n">
        <f aca="false">((G79+1000)*(1-$C$21/C78)^(F79-1))-1000</f>
        <v>-1.37897296041297</v>
      </c>
      <c r="I79" s="36" t="n">
        <f aca="false">((117.4-D79)/4.5)+H79</f>
        <v>15.9950312324591</v>
      </c>
      <c r="J79" s="36" t="n">
        <f aca="false">((10^((1.07891722288745*LOG(B79))-1.42475645022988)*0.7*0.3)/95)*64</f>
        <v>3.70873877432286</v>
      </c>
      <c r="K79" s="36" t="n">
        <f aca="false">((K78*J78)+(I79*(J79-J78)))/J79</f>
        <v>15.8127852286729</v>
      </c>
      <c r="M79" s="31"/>
      <c r="N79" s="38" t="n">
        <v>47</v>
      </c>
      <c r="O79" s="36" t="n">
        <v>17.4390805201771</v>
      </c>
      <c r="P79" s="36" t="n">
        <v>16.9737756974519</v>
      </c>
      <c r="Q79" s="36" t="n">
        <v>16.5089988305377</v>
      </c>
      <c r="R79" s="36" t="n">
        <v>16.0447323593175</v>
      </c>
      <c r="S79" s="36" t="n">
        <v>15.5809594302742</v>
      </c>
      <c r="T79" s="36" t="n">
        <v>15.1176638637991</v>
      </c>
      <c r="U79" s="34"/>
    </row>
    <row r="80" customFormat="false" ht="12.8" hidden="false" customHeight="false" outlineLevel="0" collapsed="false">
      <c r="A80" s="0" t="n">
        <v>48</v>
      </c>
      <c r="B80" s="36" t="n">
        <f aca="false">(($G$24/1000)*(1-(1-(($G$25/1000)/($G$24/1000))^0.25)*EXP(-(0.25*($G$26/365)*A80)/($G$24/1000)^0.25))^4)*1000</f>
        <v>462.479751989634</v>
      </c>
      <c r="C80" s="37" t="n">
        <f aca="false">C79-$C$21-(J79-J78)</f>
        <v>423.055497703664</v>
      </c>
      <c r="D80" s="37" t="n">
        <f aca="false">D79+(2.5/$C$17)</f>
        <v>39.2641509433963</v>
      </c>
      <c r="E80" s="0" t="n">
        <f aca="false">1+((117.4-D80)/4.5)/1000</f>
        <v>1.01736352201258</v>
      </c>
      <c r="F80" s="21" t="n">
        <f aca="false">1/(EXP(((0.35041*1000000000/((D80+273.15)^3))-(1.6664*1000000/((D80+273.15)^2))+(6.7123*1000/(D80+273.15)-7.685))/1000))</f>
        <v>0.991815030599952</v>
      </c>
      <c r="G80" s="36" t="n">
        <f aca="false">(H79+1000)*(1-(J79-J78)/C79)^(E80-1)-1000</f>
        <v>-1.38999634904621</v>
      </c>
      <c r="H80" s="36" t="n">
        <f aca="false">((G80+1000)*(1-$C$21/C79)^(F80-1))-1000</f>
        <v>-1.35269856256002</v>
      </c>
      <c r="I80" s="36" t="n">
        <f aca="false">((117.4-D80)/4.5)+H80</f>
        <v>16.0108234500186</v>
      </c>
      <c r="J80" s="36" t="n">
        <f aca="false">((10^((1.07891722288745*LOG(B80))-1.42475645022988)*0.7*0.3)/95)*64</f>
        <v>3.99331576920186</v>
      </c>
      <c r="K80" s="36" t="n">
        <f aca="false">((K79*J79)+(I80*(J80-J79)))/J80</f>
        <v>15.8268980925582</v>
      </c>
      <c r="M80" s="31"/>
      <c r="N80" s="38" t="n">
        <v>48</v>
      </c>
      <c r="O80" s="36" t="n">
        <v>17.4544125335299</v>
      </c>
      <c r="P80" s="36" t="n">
        <v>16.9887449877744</v>
      </c>
      <c r="Q80" s="36" t="n">
        <v>16.5236171068062</v>
      </c>
      <c r="R80" s="36" t="n">
        <v>16.0590109419731</v>
      </c>
      <c r="S80" s="36" t="n">
        <v>15.5949092668318</v>
      </c>
      <c r="T80" s="36" t="n">
        <v>15.1312955437355</v>
      </c>
      <c r="U80" s="34"/>
    </row>
    <row r="81" customFormat="false" ht="12.8" hidden="false" customHeight="false" outlineLevel="0" collapsed="false">
      <c r="A81" s="0" t="n">
        <v>49</v>
      </c>
      <c r="B81" s="36" t="n">
        <f aca="false">(($G$24/1000)*(1-(1-(($G$25/1000)/($G$24/1000))^0.25)*EXP(-(0.25*($G$26/365)*A81)/($G$24/1000)^0.25))^4)*1000</f>
        <v>494.516221267082</v>
      </c>
      <c r="C81" s="37" t="n">
        <f aca="false">C80-$C$21-(J80-J79)</f>
        <v>420.834820079854</v>
      </c>
      <c r="D81" s="37" t="n">
        <f aca="false">D80+(2.5/$C$17)</f>
        <v>39.3113207547171</v>
      </c>
      <c r="E81" s="0" t="n">
        <f aca="false">1+((117.4-D81)/4.5)/1000</f>
        <v>1.01735303983229</v>
      </c>
      <c r="F81" s="21" t="n">
        <f aca="false">1/(EXP(((0.35041*1000000000/((D81+273.15)^3))-(1.6664*1000000/((D81+273.15)^2))+(6.7123*1000/(D81+273.15)-7.685))/1000))</f>
        <v>0.991818296306306</v>
      </c>
      <c r="G81" s="36" t="n">
        <f aca="false">(H80+1000)*(1-(J80-J79)/C80)^(E81-1)-1000</f>
        <v>-1.36435950673229</v>
      </c>
      <c r="H81" s="36" t="n">
        <f aca="false">((G81+1000)*(1-$C$21/C80)^(F81-1))-1000</f>
        <v>-1.32688074713508</v>
      </c>
      <c r="I81" s="36" t="n">
        <f aca="false">((117.4-D81)/4.5)+H81</f>
        <v>16.02615908515</v>
      </c>
      <c r="J81" s="36" t="n">
        <f aca="false">((10^((1.07891722288745*LOG(B81))-1.42475645022988)*0.7*0.3)/95)*64</f>
        <v>4.2925661997728</v>
      </c>
      <c r="K81" s="36" t="n">
        <f aca="false">((K80*J80)+(I81*(J81-J80)))/J81</f>
        <v>15.8407893023973</v>
      </c>
      <c r="M81" s="31"/>
      <c r="N81" s="38" t="n">
        <v>49</v>
      </c>
      <c r="O81" s="36" t="n">
        <v>17.4694998481487</v>
      </c>
      <c r="P81" s="36" t="n">
        <v>17.0034761251654</v>
      </c>
      <c r="Q81" s="36" t="n">
        <v>16.5380038071566</v>
      </c>
      <c r="R81" s="36" t="n">
        <v>16.0730645559384</v>
      </c>
      <c r="S81" s="36" t="n">
        <v>15.6086407711848</v>
      </c>
      <c r="T81" s="36" t="n">
        <v>15.144715556291</v>
      </c>
      <c r="U81" s="34"/>
    </row>
    <row r="82" customFormat="false" ht="12.8" hidden="false" customHeight="false" outlineLevel="0" collapsed="false">
      <c r="A82" s="0" t="n">
        <v>50</v>
      </c>
      <c r="B82" s="36" t="n">
        <f aca="false">(($G$24/1000)*(1-(1-(($G$25/1000)/($G$24/1000))^0.25)*EXP(-(0.25*($G$26/365)*A82)/($G$24/1000)^0.25))^4)*1000</f>
        <v>527.986926049823</v>
      </c>
      <c r="C82" s="37" t="n">
        <f aca="false">C81-$C$21-(J81-J80)</f>
        <v>418.599469020353</v>
      </c>
      <c r="D82" s="37" t="n">
        <f aca="false">D81+(2.5/$C$17)</f>
        <v>39.3584905660378</v>
      </c>
      <c r="E82" s="0" t="n">
        <f aca="false">1+((117.4-D82)/4.5)/1000</f>
        <v>1.01734255765199</v>
      </c>
      <c r="F82" s="21" t="n">
        <f aca="false">1/(EXP(((0.35041*1000000000/((D82+273.15)^3))-(1.6664*1000000/((D82+273.15)^2))+(6.7123*1000/(D82+273.15)-7.685))/1000))</f>
        <v>0.991821560251481</v>
      </c>
      <c r="G82" s="36" t="n">
        <f aca="false">(H81+1000)*(1-(J81-J80)/C81)^(E82-1)-1000</f>
        <v>-1.3392007668416</v>
      </c>
      <c r="H82" s="36" t="n">
        <f aca="false">((G82+1000)*(1-$C$21/C81)^(F82-1))-1000</f>
        <v>-1.30153785946777</v>
      </c>
      <c r="I82" s="36" t="n">
        <f aca="false">((117.4-D82)/4.5)+H82</f>
        <v>16.0410197925238</v>
      </c>
      <c r="J82" s="36" t="n">
        <f aca="false">((10^((1.07891722288745*LOG(B82))-1.42475645022988)*0.7*0.3)/95)*64</f>
        <v>4.60685179903601</v>
      </c>
      <c r="K82" s="36" t="n">
        <f aca="false">((K81*J81)+(I82*(J82-J81)))/J82</f>
        <v>15.854449294584</v>
      </c>
      <c r="M82" s="31"/>
      <c r="N82" s="38" t="n">
        <v>50</v>
      </c>
      <c r="O82" s="36" t="n">
        <v>17.4843319799276</v>
      </c>
      <c r="P82" s="36" t="n">
        <v>17.0179588886488</v>
      </c>
      <c r="Q82" s="36" t="n">
        <v>16.5521489736364</v>
      </c>
      <c r="R82" s="36" t="n">
        <v>16.0868835061834</v>
      </c>
      <c r="S82" s="36" t="n">
        <v>15.6221445111274</v>
      </c>
      <c r="T82" s="36" t="n">
        <v>15.1579147319897</v>
      </c>
      <c r="U82" s="34"/>
    </row>
    <row r="83" customFormat="false" ht="12.8" hidden="false" customHeight="false" outlineLevel="0" collapsed="false">
      <c r="A83" s="0" t="n">
        <v>51</v>
      </c>
      <c r="B83" s="36" t="n">
        <f aca="false">(($G$24/1000)*(1-(1-(($G$25/1000)/($G$24/1000))^0.25)*EXP(-(0.25*($G$26/365)*A83)/($G$24/1000)^0.25))^4)*1000</f>
        <v>562.917887398385</v>
      </c>
      <c r="C83" s="37" t="n">
        <f aca="false">C82-$C$21-(J82-J81)</f>
        <v>416.349082792159</v>
      </c>
      <c r="D83" s="37" t="n">
        <f aca="false">D82+(2.5/$C$17)</f>
        <v>39.4056603773586</v>
      </c>
      <c r="E83" s="0" t="n">
        <f aca="false">1+((117.4-D83)/4.5)/1000</f>
        <v>1.0173320754717</v>
      </c>
      <c r="F83" s="21" t="n">
        <f aca="false">1/(EXP(((0.35041*1000000000/((D83+273.15)^3))-(1.6664*1000000/((D83+273.15)^2))+(6.7123*1000/(D83+273.15)-7.685))/1000))</f>
        <v>0.991824822436853</v>
      </c>
      <c r="G83" s="36" t="n">
        <f aca="false">(H82+1000)*(1-(J82-J81)/C82)^(E83-1)-1000</f>
        <v>-1.31453868769745</v>
      </c>
      <c r="H83" s="36" t="n">
        <f aca="false">((G83+1000)*(1-$C$21/C82)^(F83-1))-1000</f>
        <v>-1.27668835581346</v>
      </c>
      <c r="I83" s="36" t="n">
        <f aca="false">((117.4-D83)/4.5)+H83</f>
        <v>16.0553871158846</v>
      </c>
      <c r="J83" s="36" t="n">
        <f aca="false">((10^((1.07891722288745*LOG(B83))-1.42475645022988)*0.7*0.3)/95)*64</f>
        <v>4.93652962108797</v>
      </c>
      <c r="K83" s="36" t="n">
        <f aca="false">((K82*J82)+(I83*(J83-J82)))/J83</f>
        <v>15.8678685887803</v>
      </c>
      <c r="M83" s="31"/>
      <c r="N83" s="38" t="n">
        <v>51</v>
      </c>
      <c r="O83" s="36" t="n">
        <v>17.4988985333052</v>
      </c>
      <c r="P83" s="36" t="n">
        <v>17.0321831441916</v>
      </c>
      <c r="Q83" s="36" t="n">
        <v>16.5660427337116</v>
      </c>
      <c r="R83" s="36" t="n">
        <v>16.1004581816445</v>
      </c>
      <c r="S83" s="36" t="n">
        <v>15.6354111370402</v>
      </c>
      <c r="T83" s="36" t="n">
        <v>15.1708839826316</v>
      </c>
      <c r="U83" s="34"/>
    </row>
    <row r="84" customFormat="false" ht="12.8" hidden="false" customHeight="false" outlineLevel="0" collapsed="false">
      <c r="A84" s="0" t="n">
        <v>52</v>
      </c>
      <c r="B84" s="36" t="n">
        <f aca="false">(($G$24/1000)*(1-(1-(($G$25/1000)/($G$24/1000))^0.25)*EXP(-(0.25*($G$26/365)*A84)/($G$24/1000)^0.25))^4)*1000</f>
        <v>599.334496236653</v>
      </c>
      <c r="C84" s="37" t="n">
        <f aca="false">C83-$C$21-(J83-J82)</f>
        <v>414.083304341176</v>
      </c>
      <c r="D84" s="37" t="n">
        <f aca="false">D83+(2.5/$C$17)</f>
        <v>39.4528301886793</v>
      </c>
      <c r="E84" s="0" t="n">
        <f aca="false">1+((117.4-D84)/4.5)/1000</f>
        <v>1.0173215932914</v>
      </c>
      <c r="F84" s="21" t="n">
        <f aca="false">1/(EXP(((0.35041*1000000000/((D84+273.15)^3))-(1.6664*1000000/((D84+273.15)^2))+(6.7123*1000/(D84+273.15)-7.685))/1000))</f>
        <v>0.991828082863796</v>
      </c>
      <c r="G84" s="36" t="n">
        <f aca="false">(H83+1000)*(1-(J83-J82)/C83)^(E84-1)-1000</f>
        <v>-1.29039193978804</v>
      </c>
      <c r="H84" s="36" t="n">
        <f aca="false">((G84+1000)*(1-$C$21/C83)^(F84-1))-1000</f>
        <v>-1.25235080146103</v>
      </c>
      <c r="I84" s="36" t="n">
        <f aca="false">((117.4-D84)/4.5)+H84</f>
        <v>16.0692424899436</v>
      </c>
      <c r="J84" s="36" t="n">
        <f aca="false">((10^((1.07891722288745*LOG(B84))-1.42475645022988)*0.7*0.3)/95)*64</f>
        <v>5.28195180107362</v>
      </c>
      <c r="K84" s="36" t="n">
        <f aca="false">((K83*J83)+(I84*(J84-J83)))/J84</f>
        <v>15.881037775958</v>
      </c>
      <c r="M84" s="31"/>
      <c r="N84" s="38" t="n">
        <v>52</v>
      </c>
      <c r="O84" s="36" t="n">
        <v>17.5131891881712</v>
      </c>
      <c r="P84" s="36" t="n">
        <v>17.0461388319455</v>
      </c>
      <c r="Q84" s="36" t="n">
        <v>16.5796752878339</v>
      </c>
      <c r="R84" s="36" t="n">
        <v>16.113779043111</v>
      </c>
      <c r="S84" s="36" t="n">
        <v>15.6484313700869</v>
      </c>
      <c r="T84" s="36" t="n">
        <v>15.1836142897907</v>
      </c>
      <c r="U84" s="34"/>
    </row>
    <row r="85" customFormat="false" ht="12.8" hidden="false" customHeight="false" outlineLevel="0" collapsed="false">
      <c r="A85" s="0" t="n">
        <v>53</v>
      </c>
      <c r="B85" s="36" t="n">
        <f aca="false">(($G$24/1000)*(1-(1-(($G$25/1000)/($G$24/1000))^0.25)*EXP(-(0.25*($G$26/365)*A85)/($G$24/1000)^0.25))^4)*1000</f>
        <v>637.261504075996</v>
      </c>
      <c r="C85" s="37" t="n">
        <f aca="false">C84-$C$21-(J84-J83)</f>
        <v>411.801781532259</v>
      </c>
      <c r="D85" s="37" t="n">
        <f aca="false">D84+(2.5/$C$17)</f>
        <v>39.5000000000001</v>
      </c>
      <c r="E85" s="0" t="n">
        <f aca="false">1+((117.4-D85)/4.5)/1000</f>
        <v>1.01731111111111</v>
      </c>
      <c r="F85" s="21" t="n">
        <f aca="false">1/(EXP(((0.35041*1000000000/((D85+273.15)^3))-(1.6664*1000000/((D85+273.15)^2))+(6.7123*1000/(D85+273.15)-7.685))/1000))</f>
        <v>0.991831341533683</v>
      </c>
      <c r="G85" s="36" t="n">
        <f aca="false">(H84+1000)*(1-(J84-J83)/C84)^(E85-1)-1000</f>
        <v>-1.26677930470328</v>
      </c>
      <c r="H85" s="36" t="n">
        <f aca="false">((G85+1000)*(1-$C$21/C84)^(F85-1))-1000</f>
        <v>-1.22854386955146</v>
      </c>
      <c r="I85" s="36" t="n">
        <f aca="false">((117.4-D85)/4.5)+H85</f>
        <v>16.0825672415596</v>
      </c>
      <c r="J85" s="36" t="n">
        <f aca="false">((10^((1.07891722288745*LOG(B85))-1.42475645022988)*0.7*0.3)/95)*64</f>
        <v>5.64346532790925</v>
      </c>
      <c r="K85" s="36" t="n">
        <f aca="false">((K84*J84)+(I85*(J85-J84)))/J85</f>
        <v>15.8939475084783</v>
      </c>
      <c r="M85" s="31"/>
      <c r="N85" s="38" t="n">
        <v>53</v>
      </c>
      <c r="O85" s="36" t="n">
        <v>17.5271936889968</v>
      </c>
      <c r="P85" s="36" t="n">
        <v>17.0598159556576</v>
      </c>
      <c r="Q85" s="36" t="n">
        <v>16.5930368991245</v>
      </c>
      <c r="R85" s="36" t="n">
        <v>16.126836613174</v>
      </c>
      <c r="S85" s="36" t="n">
        <v>15.6611959924217</v>
      </c>
      <c r="T85" s="36" t="n">
        <v>15.1960966952752</v>
      </c>
      <c r="U85" s="34"/>
    </row>
    <row r="86" customFormat="false" ht="12.8" hidden="false" customHeight="false" outlineLevel="0" collapsed="false">
      <c r="M86" s="39"/>
      <c r="N86" s="6"/>
      <c r="O86" s="6"/>
      <c r="P86" s="6"/>
      <c r="Q86" s="6"/>
      <c r="R86" s="6"/>
      <c r="S86" s="6"/>
      <c r="T86" s="6"/>
      <c r="U86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false" hidden="false" outlineLevel="0" max="1" min="1" style="0" width="11.57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5.6"/>
    <col collapsed="false" customWidth="true" hidden="false" outlineLevel="0" max="7" min="7" style="0" width="12.68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12" t="n">
        <f aca="false">F5</f>
        <v>1096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975.44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312.1408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56</v>
      </c>
      <c r="F17" s="17" t="s">
        <v>39</v>
      </c>
      <c r="G17" s="12" t="n">
        <f aca="false">G16*H17</f>
        <v>152.948992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12" t="n">
        <f aca="false">K5</f>
        <v>-4.35916901806661</v>
      </c>
      <c r="F18" s="17" t="s">
        <v>42</v>
      </c>
      <c r="G18" s="12" t="n">
        <f aca="false">(G17/18)*16</f>
        <v>135.954659555556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570.870840888889</v>
      </c>
      <c r="F19" s="17" t="s">
        <v>44</v>
      </c>
      <c r="G19" s="12" t="n">
        <f aca="false">G15*H19</f>
        <v>556.0008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2.2615873015873</v>
      </c>
      <c r="F20" s="17" t="s">
        <v>46</v>
      </c>
      <c r="G20" s="12" t="n">
        <f aca="false">G19*H20</f>
        <v>489.280704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2.2615873015873</v>
      </c>
      <c r="F21" s="17" t="s">
        <v>49</v>
      </c>
      <c r="G21" s="12" t="n">
        <f aca="false">(G20/18)*16</f>
        <v>434.916181333333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767.2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48.9384782751689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10" t="n">
        <f aca="false">G5</f>
        <v>140005.341853088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2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2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142.48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0.00640000000000006</v>
      </c>
      <c r="C32" s="37" t="n">
        <f aca="false">C19</f>
        <v>570.870840888889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-4.35916901806661</v>
      </c>
      <c r="H32" s="12" t="n">
        <f aca="false">$C$18</f>
        <v>-4.35916901806661</v>
      </c>
      <c r="I32" s="12" t="n">
        <v>0</v>
      </c>
      <c r="J32" s="36" t="n">
        <v>0</v>
      </c>
      <c r="K32" s="12" t="n">
        <v>0</v>
      </c>
      <c r="M32" s="31"/>
      <c r="N32" s="38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0.022379368096907</v>
      </c>
      <c r="C33" s="37" t="n">
        <f aca="false">C32-$C$21-(J32-J31)</f>
        <v>568.609253587302</v>
      </c>
      <c r="D33" s="37" t="n">
        <f aca="false">D32+(2.5/$C$17)</f>
        <v>37.0446428571429</v>
      </c>
      <c r="E33" s="0" t="n">
        <f aca="false">1+((117.4-D33)/4.5)/1000</f>
        <v>1.01785674603175</v>
      </c>
      <c r="F33" s="21" t="n">
        <f aca="false">1/(EXP(((0.35041*1000000000/((D33+273.15)^3))-(1.6664*1000000/((D33+273.15)^2))+(6.7123*1000/(D33+273.15)-7.685))/1000))</f>
        <v>0.99165935062336</v>
      </c>
      <c r="G33" s="36" t="n">
        <f aca="false">(H32+1000)*(1-(J32-J31)/C32)^(E33-1)-1000</f>
        <v>-4.35916901806661</v>
      </c>
      <c r="H33" s="36" t="n">
        <f aca="false">((G33+1000)*(1-$C$21/C32)^(F33-1))-1000</f>
        <v>-4.32620448467242</v>
      </c>
      <c r="I33" s="12" t="n">
        <v>0</v>
      </c>
      <c r="J33" s="36" t="n">
        <v>0</v>
      </c>
      <c r="K33" s="12" t="n">
        <v>0</v>
      </c>
      <c r="M33" s="31"/>
      <c r="N33" s="38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0.0577171634820583</v>
      </c>
      <c r="C34" s="37" t="n">
        <f aca="false">C33-$C$21-(J33-J32)</f>
        <v>566.347666285714</v>
      </c>
      <c r="D34" s="37" t="n">
        <f aca="false">D33+(2.5/$C$17)</f>
        <v>37.0892857142857</v>
      </c>
      <c r="E34" s="0" t="n">
        <f aca="false">1+((117.4-D34)/4.5)/1000</f>
        <v>1.01784682539683</v>
      </c>
      <c r="F34" s="21" t="n">
        <f aca="false">1/(EXP(((0.35041*1000000000/((D34+273.15)^3))-(1.6664*1000000/((D34+273.15)^2))+(6.7123*1000/(D34+273.15)-7.685))/1000))</f>
        <v>0.991662521352917</v>
      </c>
      <c r="G34" s="36" t="n">
        <f aca="false">(H33+1000)*(1-(J33-J32)/C33)^(E34-1)-1000</f>
        <v>-4.32620448467242</v>
      </c>
      <c r="H34" s="36" t="n">
        <f aca="false">((G34+1000)*(1-$C$21/C33)^(F34-1))-1000</f>
        <v>-4.29312006069233</v>
      </c>
      <c r="I34" s="12" t="n">
        <v>0</v>
      </c>
      <c r="J34" s="36" t="n">
        <v>0</v>
      </c>
      <c r="K34" s="12" t="n">
        <v>0</v>
      </c>
      <c r="M34" s="31"/>
      <c r="N34" s="38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0.123616935935242</v>
      </c>
      <c r="C35" s="37" t="n">
        <f aca="false">C34-$C$21-(J34-J33)</f>
        <v>564.086078984127</v>
      </c>
      <c r="D35" s="37" t="n">
        <f aca="false">D34+(2.5/$C$17)</f>
        <v>37.1339285714286</v>
      </c>
      <c r="E35" s="0" t="n">
        <f aca="false">1+((117.4-D35)/4.5)/1000</f>
        <v>1.0178369047619</v>
      </c>
      <c r="F35" s="21" t="n">
        <f aca="false">1/(EXP(((0.35041*1000000000/((D35+273.15)^3))-(1.6664*1000000/((D35+273.15)^2))+(6.7123*1000/(D35+273.15)-7.685))/1000))</f>
        <v>0.99166569044554</v>
      </c>
      <c r="G35" s="36" t="n">
        <f aca="false">(H34+1000)*(1-(J34-J33)/C34)^(E35-1)-1000</f>
        <v>-4.29312006069233</v>
      </c>
      <c r="H35" s="36" t="n">
        <f aca="false">((G35+1000)*(1-$C$21/C34)^(F35-1))-1000</f>
        <v>-4.25991477699404</v>
      </c>
      <c r="I35" s="12" t="n">
        <v>0</v>
      </c>
      <c r="J35" s="36" t="n">
        <v>0</v>
      </c>
      <c r="K35" s="12" t="n">
        <v>0</v>
      </c>
      <c r="M35" s="31"/>
      <c r="N35" s="38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0.233577008294789</v>
      </c>
      <c r="C36" s="37" t="n">
        <f aca="false">C35-$C$21-(J35-J34)</f>
        <v>561.82449168254</v>
      </c>
      <c r="D36" s="37" t="n">
        <f aca="false">D35+(2.5/$C$17)</f>
        <v>37.1785714285714</v>
      </c>
      <c r="E36" s="0" t="n">
        <f aca="false">1+((117.4-D36)/4.5)/1000</f>
        <v>1.01782698412698</v>
      </c>
      <c r="F36" s="21" t="n">
        <f aca="false">1/(EXP(((0.35041*1000000000/((D36+273.15)^3))-(1.6664*1000000/((D36+273.15)^2))+(6.7123*1000/(D36+273.15)-7.685))/1000))</f>
        <v>0.991668857902448</v>
      </c>
      <c r="G36" s="36" t="n">
        <f aca="false">(H35+1000)*(1-(J35-J34)/C35)^(E36-1)-1000</f>
        <v>-4.25991477699404</v>
      </c>
      <c r="H36" s="36" t="n">
        <f aca="false">((G36+1000)*(1-$C$21/C35)^(F36-1))-1000</f>
        <v>-4.22658765274173</v>
      </c>
      <c r="I36" s="12" t="n">
        <v>0</v>
      </c>
      <c r="J36" s="36" t="n">
        <v>0</v>
      </c>
      <c r="K36" s="12" t="n">
        <v>0</v>
      </c>
      <c r="M36" s="31"/>
      <c r="N36" s="38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0.403254329114137</v>
      </c>
      <c r="C37" s="37" t="n">
        <f aca="false">C36-$C$21-(J36-J35)</f>
        <v>559.562904380953</v>
      </c>
      <c r="D37" s="37" t="n">
        <f aca="false">D36+(2.5/$C$17)</f>
        <v>37.2232142857143</v>
      </c>
      <c r="E37" s="0" t="n">
        <f aca="false">1+((117.4-D37)/4.5)/1000</f>
        <v>1.01781706349206</v>
      </c>
      <c r="F37" s="21" t="n">
        <f aca="false">1/(EXP(((0.35041*1000000000/((D37+273.15)^3))-(1.6664*1000000/((D37+273.15)^2))+(6.7123*1000/(D37+273.15)-7.685))/1000))</f>
        <v>0.991672023724862</v>
      </c>
      <c r="G37" s="36" t="n">
        <f aca="false">(H36+1000)*(1-(J36-J35)/C36)^(E37-1)-1000</f>
        <v>-4.22658765274173</v>
      </c>
      <c r="H37" s="36" t="n">
        <f aca="false">((G37+1000)*(1-$C$21/C36)^(F37-1))-1000</f>
        <v>-4.19313769520613</v>
      </c>
      <c r="I37" s="12" t="n">
        <v>0</v>
      </c>
      <c r="J37" s="36" t="n">
        <v>0</v>
      </c>
      <c r="K37" s="12" t="n">
        <v>0</v>
      </c>
      <c r="M37" s="31"/>
      <c r="N37" s="38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0.650333254840039</v>
      </c>
      <c r="C38" s="37" t="n">
        <f aca="false">C37-$C$21-(J37-J36)</f>
        <v>557.301317079365</v>
      </c>
      <c r="D38" s="37" t="n">
        <f aca="false">D37+(2.5/$C$17)</f>
        <v>37.2678571428571</v>
      </c>
      <c r="E38" s="0" t="n">
        <f aca="false">1+((117.4-D38)/4.5)/1000</f>
        <v>1.01780714285714</v>
      </c>
      <c r="F38" s="21" t="n">
        <f aca="false">1/(EXP(((0.35041*1000000000/((D38+273.15)^3))-(1.6664*1000000/((D38+273.15)^2))+(6.7123*1000/(D38+273.15)-7.685))/1000))</f>
        <v>0.991675187913998</v>
      </c>
      <c r="G38" s="36" t="n">
        <f aca="false">(H37+1000)*(1-(J37-J36)/C37)^(E38-1)-1000</f>
        <v>-4.19313769520613</v>
      </c>
      <c r="H38" s="36" t="n">
        <f aca="false">((G38+1000)*(1-$C$21/C37)^(F38-1))-1000</f>
        <v>-4.15956389957216</v>
      </c>
      <c r="I38" s="12" t="n">
        <v>0</v>
      </c>
      <c r="J38" s="36" t="n">
        <v>0</v>
      </c>
      <c r="K38" s="12" t="n">
        <v>0</v>
      </c>
      <c r="M38" s="31"/>
      <c r="N38" s="38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0.994399115851267</v>
      </c>
      <c r="C39" s="37" t="n">
        <f aca="false">C38-$C$21-(J38-J37)</f>
        <v>555.039729777778</v>
      </c>
      <c r="D39" s="37" t="n">
        <f aca="false">D38+(2.5/$C$17)</f>
        <v>37.3125</v>
      </c>
      <c r="E39" s="0" t="n">
        <f aca="false">1+((117.4-D39)/4.5)/1000</f>
        <v>1.01779722222222</v>
      </c>
      <c r="F39" s="21" t="n">
        <f aca="false">1/(EXP(((0.35041*1000000000/((D39+273.15)^3))-(1.6664*1000000/((D39+273.15)^2))+(6.7123*1000/(D39+273.15)-7.685))/1000))</f>
        <v>0.991678350471074</v>
      </c>
      <c r="G39" s="36" t="n">
        <f aca="false">(H38+1000)*(1-(J38-J37)/C38)^(E39-1)-1000</f>
        <v>-4.15956389957216</v>
      </c>
      <c r="H39" s="36" t="n">
        <f aca="false">((G39+1000)*(1-$C$21/C38)^(F39-1))-1000</f>
        <v>-4.12586524874178</v>
      </c>
      <c r="I39" s="12" t="n">
        <v>0</v>
      </c>
      <c r="J39" s="36" t="n">
        <v>0</v>
      </c>
      <c r="K39" s="12" t="n">
        <v>0</v>
      </c>
      <c r="M39" s="31"/>
      <c r="N39" s="38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1.45681642455819</v>
      </c>
      <c r="C40" s="37" t="n">
        <f aca="false">C39-$C$21-(J39-J38)</f>
        <v>552.778142476191</v>
      </c>
      <c r="D40" s="37" t="n">
        <f aca="false">D39+(2.5/$C$17)</f>
        <v>37.3571428571428</v>
      </c>
      <c r="E40" s="0" t="n">
        <f aca="false">1+((117.4-D40)/4.5)/1000</f>
        <v>1.0177873015873</v>
      </c>
      <c r="F40" s="21" t="n">
        <f aca="false">1/(EXP(((0.35041*1000000000/((D40+273.15)^3))-(1.6664*1000000/((D40+273.15)^2))+(6.7123*1000/(D40+273.15)-7.685))/1000))</f>
        <v>0.991681511397304</v>
      </c>
      <c r="G40" s="36" t="n">
        <f aca="false">(H39+1000)*(1-(J39-J38)/C39)^(E40-1)-1000</f>
        <v>-4.12586524874178</v>
      </c>
      <c r="H40" s="36" t="n">
        <f aca="false">((G40+1000)*(1-$C$21/C39)^(F40-1))-1000</f>
        <v>-4.09204071313218</v>
      </c>
      <c r="I40" s="12" t="n">
        <v>0</v>
      </c>
      <c r="J40" s="36" t="n">
        <v>0</v>
      </c>
      <c r="K40" s="12" t="n">
        <v>0</v>
      </c>
      <c r="M40" s="31"/>
      <c r="N40" s="38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2.06061158752967</v>
      </c>
      <c r="C41" s="37" t="n">
        <f aca="false">C40-$C$21-(J40-J39)</f>
        <v>550.516555174604</v>
      </c>
      <c r="D41" s="37" t="n">
        <f aca="false">D40+(2.5/$C$17)</f>
        <v>37.4017857142857</v>
      </c>
      <c r="E41" s="0" t="n">
        <f aca="false">1+((117.4-D41)/4.5)/1000</f>
        <v>1.01777738095238</v>
      </c>
      <c r="F41" s="21" t="n">
        <f aca="false">1/(EXP(((0.35041*1000000000/((D41+273.15)^3))-(1.6664*1000000/((D41+273.15)^2))+(6.7123*1000/(D41+273.15)-7.685))/1000))</f>
        <v>0.991684670693904</v>
      </c>
      <c r="G41" s="36" t="n">
        <f aca="false">(H40+1000)*(1-(J40-J39)/C40)^(E41-1)-1000</f>
        <v>-4.09204071313218</v>
      </c>
      <c r="H41" s="36" t="n">
        <f aca="false">((G41+1000)*(1-$C$21/C40)^(F41-1))-1000</f>
        <v>-4.05808925047222</v>
      </c>
      <c r="I41" s="12" t="n">
        <v>0</v>
      </c>
      <c r="J41" s="36" t="n">
        <v>0</v>
      </c>
      <c r="K41" s="12" t="n">
        <v>0</v>
      </c>
      <c r="M41" s="31"/>
      <c r="N41" s="38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2.83035998728574</v>
      </c>
      <c r="C42" s="37" t="n">
        <f aca="false">C41-$C$21-(J41-J40)</f>
        <v>548.254967873016</v>
      </c>
      <c r="D42" s="37" t="n">
        <f aca="false">D41+(2.5/$C$17)</f>
        <v>37.4464285714285</v>
      </c>
      <c r="E42" s="0" t="n">
        <f aca="false">1+((117.4-D42)/4.5)/1000</f>
        <v>1.01776746031746</v>
      </c>
      <c r="F42" s="21" t="n">
        <f aca="false">1/(EXP(((0.35041*1000000000/((D42+273.15)^3))-(1.6664*1000000/((D42+273.15)^2))+(6.7123*1000/(D42+273.15)-7.685))/1000))</f>
        <v>0.991687828362086</v>
      </c>
      <c r="G42" s="36" t="n">
        <f aca="false">(H41+1000)*(1-(J41-J40)/C41)^(E42-1)-1000</f>
        <v>-4.05808925047222</v>
      </c>
      <c r="H42" s="36" t="n">
        <f aca="false">((G42+1000)*(1-$C$21/C41)^(F42-1))-1000</f>
        <v>-4.02400980559173</v>
      </c>
      <c r="I42" s="12" t="n">
        <v>0</v>
      </c>
      <c r="J42" s="36" t="n">
        <v>0</v>
      </c>
      <c r="K42" s="12" t="n">
        <v>0</v>
      </c>
      <c r="M42" s="31"/>
      <c r="N42" s="38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3.7920773029754</v>
      </c>
      <c r="C43" s="37" t="n">
        <f aca="false">C42-$C$21-(J42-J41)</f>
        <v>545.993380571429</v>
      </c>
      <c r="D43" s="37" t="n">
        <f aca="false">D42+(2.5/$C$17)</f>
        <v>37.4910714285714</v>
      </c>
      <c r="E43" s="0" t="n">
        <f aca="false">1+((117.4-D43)/4.5)/1000</f>
        <v>1.01775753968254</v>
      </c>
      <c r="F43" s="21" t="n">
        <f aca="false">1/(EXP(((0.35041*1000000000/((D43+273.15)^3))-(1.6664*1000000/((D43+273.15)^2))+(6.7123*1000/(D43+273.15)-7.685))/1000))</f>
        <v>0.991690984403062</v>
      </c>
      <c r="G43" s="36" t="n">
        <f aca="false">(H42+1000)*(1-(J42-J41)/C42)^(E43-1)-1000</f>
        <v>-4.02400980559173</v>
      </c>
      <c r="H43" s="36" t="n">
        <f aca="false">((G43+1000)*(1-$C$21/C42)^(F43-1))-1000</f>
        <v>-3.9898013102088</v>
      </c>
      <c r="I43" s="12" t="n">
        <v>0</v>
      </c>
      <c r="J43" s="36" t="n">
        <v>0</v>
      </c>
      <c r="K43" s="12" t="n">
        <v>0</v>
      </c>
      <c r="M43" s="31"/>
      <c r="N43" s="38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4.9731149426502</v>
      </c>
      <c r="C44" s="37" t="n">
        <f aca="false">C43-$C$21-(J43-J42)</f>
        <v>543.731793269842</v>
      </c>
      <c r="D44" s="37" t="n">
        <f aca="false">D43+(2.5/$C$17)</f>
        <v>37.5357142857142</v>
      </c>
      <c r="E44" s="0" t="n">
        <f aca="false">1+((117.4-D44)/4.5)/1000</f>
        <v>1.01774761904762</v>
      </c>
      <c r="F44" s="21" t="n">
        <f aca="false">1/(EXP(((0.35041*1000000000/((D44+273.15)^3))-(1.6664*1000000/((D44+273.15)^2))+(6.7123*1000/(D44+273.15)-7.685))/1000))</f>
        <v>0.991694138818045</v>
      </c>
      <c r="G44" s="36" t="n">
        <f aca="false">(H43+1000)*(1-(J43-J42)/C43)^(E44-1)-1000</f>
        <v>-3.9898013102088</v>
      </c>
      <c r="H44" s="36" t="n">
        <f aca="false">((G44+1000)*(1-$C$21/C43)^(F44-1))-1000</f>
        <v>-3.95546268271073</v>
      </c>
      <c r="I44" s="12" t="n">
        <v>0</v>
      </c>
      <c r="J44" s="36" t="n">
        <v>0</v>
      </c>
      <c r="K44" s="12" t="n">
        <v>0</v>
      </c>
      <c r="M44" s="31"/>
      <c r="N44" s="38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6.40205946324907</v>
      </c>
      <c r="C45" s="37" t="n">
        <f aca="false">C44-$C$21-(J44-J43)</f>
        <v>541.470205968255</v>
      </c>
      <c r="D45" s="37" t="n">
        <f aca="false">D44+(2.5/$C$17)</f>
        <v>37.5803571428571</v>
      </c>
      <c r="E45" s="0" t="n">
        <f aca="false">1+((117.4-D45)/4.5)/1000</f>
        <v>1.0177376984127</v>
      </c>
      <c r="F45" s="21" t="n">
        <f aca="false">1/(EXP(((0.35041*1000000000/((D45+273.15)^3))-(1.6664*1000000/((D45+273.15)^2))+(6.7123*1000/(D45+273.15)-7.685))/1000))</f>
        <v>0.991697291608244</v>
      </c>
      <c r="G45" s="36" t="n">
        <f aca="false">(H44+1000)*(1-(J44-J43)/C44)^(E45-1)-1000</f>
        <v>-3.95546268271073</v>
      </c>
      <c r="H45" s="36" t="n">
        <f aca="false">((G45+1000)*(1-$C$21/C44)^(F45-1))-1000</f>
        <v>-3.92099282793231</v>
      </c>
      <c r="I45" s="12" t="n">
        <v>0</v>
      </c>
      <c r="J45" s="36" t="n">
        <v>0</v>
      </c>
      <c r="K45" s="12" t="n">
        <v>0</v>
      </c>
      <c r="M45" s="31"/>
      <c r="N45" s="38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8.10863585772846</v>
      </c>
      <c r="C46" s="37" t="n">
        <f aca="false">C45-$C$21-(J45-J44)</f>
        <v>539.208618666667</v>
      </c>
      <c r="D46" s="37" t="n">
        <f aca="false">D45+(2.5/$C$17)</f>
        <v>37.625</v>
      </c>
      <c r="E46" s="0" t="n">
        <f aca="false">1+((117.4-D46)/4.5)/1000</f>
        <v>1.01772777777778</v>
      </c>
      <c r="F46" s="21" t="n">
        <f aca="false">1/(EXP(((0.35041*1000000000/((D46+273.15)^3))-(1.6664*1000000/((D46+273.15)^2))+(6.7123*1000/(D46+273.15)-7.685))/1000))</f>
        <v>0.991700442774867</v>
      </c>
      <c r="G46" s="36" t="n">
        <f aca="false">(H45+1000)*(1-(J45-J44)/C45)^(E46-1)-1000</f>
        <v>-3.92099282793231</v>
      </c>
      <c r="H46" s="36" t="n">
        <f aca="false">((G46+1000)*(1-$C$21/C45)^(F46-1))-1000</f>
        <v>-3.88639063692801</v>
      </c>
      <c r="I46" s="12" t="n">
        <v>0</v>
      </c>
      <c r="J46" s="36" t="n">
        <v>0</v>
      </c>
      <c r="K46" s="12" t="n">
        <v>0</v>
      </c>
      <c r="M46" s="31"/>
      <c r="N46" s="38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10.1236145920094</v>
      </c>
      <c r="C47" s="37" t="n">
        <f aca="false">C46-$C$21-(J46-J45)</f>
        <v>536.94703136508</v>
      </c>
      <c r="D47" s="37" t="n">
        <f aca="false">D46+(2.5/$C$17)</f>
        <v>37.6696428571428</v>
      </c>
      <c r="E47" s="0" t="n">
        <f aca="false">1+((117.4-D47)/4.5)/1000</f>
        <v>1.01771785714286</v>
      </c>
      <c r="F47" s="21" t="n">
        <f aca="false">1/(EXP(((0.35041*1000000000/((D47+273.15)^3))-(1.6664*1000000/((D47+273.15)^2))+(6.7123*1000/(D47+273.15)-7.685))/1000))</f>
        <v>0.991703592319124</v>
      </c>
      <c r="G47" s="36" t="n">
        <f aca="false">(H46+1000)*(1-(J46-J45)/C46)^(E47-1)-1000</f>
        <v>-3.88639063692801</v>
      </c>
      <c r="H47" s="36" t="n">
        <f aca="false">((G47+1000)*(1-$C$21/C46)^(F47-1))-1000</f>
        <v>-3.8516549867395</v>
      </c>
      <c r="I47" s="12" t="n">
        <f aca="false">((117.4-$C$22)/4.5)+H47</f>
        <v>14.0150116799272</v>
      </c>
      <c r="J47" s="36" t="n">
        <f aca="false">((10^((1.07891722288745*LOG(B47))-1.42475645022988)*0.7*0.3)/95)*64</f>
        <v>0.0646536592799234</v>
      </c>
      <c r="K47" s="12" t="n">
        <f aca="false">((K46*J46)+(I47*(J47-J46)))/J47</f>
        <v>14.0150116799272</v>
      </c>
      <c r="M47" s="31"/>
      <c r="N47" s="38" t="n">
        <v>15</v>
      </c>
      <c r="O47" s="36" t="n">
        <v>15.6020780117438</v>
      </c>
      <c r="P47" s="36" t="n">
        <v>15.1483634357129</v>
      </c>
      <c r="Q47" s="36" t="n">
        <v>14.6948661019407</v>
      </c>
      <c r="R47" s="36" t="n">
        <v>14.241578773545</v>
      </c>
      <c r="S47" s="36" t="n">
        <v>13.788494505172</v>
      </c>
      <c r="T47" s="36" t="n">
        <v>13.3356066294918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12.4787222775671</v>
      </c>
      <c r="C48" s="37" t="n">
        <f aca="false">C47-$C$21-(J47-J46)</f>
        <v>534.620790404213</v>
      </c>
      <c r="D48" s="37" t="n">
        <f aca="false">D47+(2.5/$C$17)</f>
        <v>37.7142857142857</v>
      </c>
      <c r="E48" s="0" t="n">
        <f aca="false">1+((117.4-D48)/4.5)/1000</f>
        <v>1.01770793650794</v>
      </c>
      <c r="F48" s="21" t="n">
        <f aca="false">1/(EXP(((0.35041*1000000000/((D48+273.15)^3))-(1.6664*1000000/((D48+273.15)^2))+(6.7123*1000/(D48+273.15)-7.685))/1000))</f>
        <v>0.991706740242219</v>
      </c>
      <c r="G48" s="36" t="n">
        <f aca="false">(H47+1000)*(1-(J47-J46)/C47)^(E48-1)-1000</f>
        <v>-3.85377910808586</v>
      </c>
      <c r="H48" s="36" t="n">
        <f aca="false">((G48+1000)*(1-$C$21/C47)^(F48-1))-1000</f>
        <v>-3.8189089358608</v>
      </c>
      <c r="I48" s="12" t="n">
        <f aca="false">((117.4-$C$22)/4.5)+H48</f>
        <v>14.0477577308059</v>
      </c>
      <c r="J48" s="36" t="n">
        <f aca="false">((10^((1.07891722288745*LOG(B48))-1.42475645022988)*0.7*0.3)/95)*64</f>
        <v>0.0810207080338196</v>
      </c>
      <c r="K48" s="12" t="n">
        <f aca="false">((K47*J47)+(I48*(J48-J47)))/J48</f>
        <v>14.0216267321062</v>
      </c>
      <c r="M48" s="31"/>
      <c r="N48" s="38" t="n">
        <v>16</v>
      </c>
      <c r="O48" s="36" t="n">
        <v>15.6090923377146</v>
      </c>
      <c r="P48" s="36" t="n">
        <v>15.155259985656</v>
      </c>
      <c r="Q48" s="36" t="n">
        <v>14.7016478839047</v>
      </c>
      <c r="R48" s="36" t="n">
        <v>14.2482486954575</v>
      </c>
      <c r="S48" s="36" t="n">
        <v>13.7950553788702</v>
      </c>
      <c r="T48" s="36" t="n">
        <v>13.3420611745671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15.2065558685663</v>
      </c>
      <c r="C49" s="37" t="n">
        <f aca="false">C48-$C$21-(J48-J47)</f>
        <v>532.342836053872</v>
      </c>
      <c r="D49" s="37" t="n">
        <f aca="false">D48+(2.5/$C$17)</f>
        <v>37.7589285714285</v>
      </c>
      <c r="E49" s="0" t="n">
        <f aca="false">1+((117.4-D49)/4.5)/1000</f>
        <v>1.01769801587302</v>
      </c>
      <c r="F49" s="21" t="n">
        <f aca="false">1/(EXP(((0.35041*1000000000/((D49+273.15)^3))-(1.6664*1000000/((D49+273.15)^2))+(6.7123*1000/(D49+273.15)-7.685))/1000))</f>
        <v>0.99170988654536</v>
      </c>
      <c r="G49" s="36" t="n">
        <f aca="false">(H48+1000)*(1-(J48-J47)/C48)^(E49-1)-1000</f>
        <v>-3.81944868745893</v>
      </c>
      <c r="H49" s="36" t="n">
        <f aca="false">((G49+1000)*(1-$C$21/C48)^(F49-1))-1000</f>
        <v>-3.7844385439472</v>
      </c>
      <c r="I49" s="12" t="n">
        <f aca="false">((117.4-$C$22)/4.5)+H49</f>
        <v>14.0822281227195</v>
      </c>
      <c r="J49" s="36" t="n">
        <f aca="false">((10^((1.07891722288745*LOG(B49))-1.42475645022988)*0.7*0.3)/95)*64</f>
        <v>0.10028423549494</v>
      </c>
      <c r="K49" s="12" t="n">
        <f aca="false">((K48*J48)+(I49*(J49-J48)))/J49</f>
        <v>14.0332676101216</v>
      </c>
      <c r="M49" s="31"/>
      <c r="N49" s="38" t="n">
        <v>17</v>
      </c>
      <c r="O49" s="36" t="n">
        <v>15.6214442105475</v>
      </c>
      <c r="P49" s="36" t="n">
        <v>15.1674023816796</v>
      </c>
      <c r="Q49" s="36" t="n">
        <v>14.7135859567954</v>
      </c>
      <c r="R49" s="36" t="n">
        <v>14.2599874273642</v>
      </c>
      <c r="S49" s="36" t="n">
        <v>13.80659958732</v>
      </c>
      <c r="T49" s="36" t="n">
        <v>13.3534155190512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18.3405002754438</v>
      </c>
      <c r="C50" s="37" t="n">
        <f aca="false">C49-$C$21-(J49-J48)</f>
        <v>530.061985224823</v>
      </c>
      <c r="D50" s="37" t="n">
        <f aca="false">D49+(2.5/$C$17)</f>
        <v>37.8035714285714</v>
      </c>
      <c r="E50" s="0" t="n">
        <f aca="false">1+((117.4-D50)/4.5)/1000</f>
        <v>1.0176880952381</v>
      </c>
      <c r="F50" s="21" t="n">
        <f aca="false">1/(EXP(((0.35041*1000000000/((D50+273.15)^3))-(1.6664*1000000/((D50+273.15)^2))+(6.7123*1000/(D50+273.15)-7.685))/1000))</f>
        <v>0.99171303122975</v>
      </c>
      <c r="G50" s="36" t="n">
        <f aca="false">(H49+1000)*(1-(J49-J48)/C49)^(E50-1)-1000</f>
        <v>-3.78507620003541</v>
      </c>
      <c r="H50" s="36" t="n">
        <f aca="false">((G50+1000)*(1-$C$21/C49)^(F50-1))-1000</f>
        <v>-3.749928047053</v>
      </c>
      <c r="I50" s="12" t="n">
        <f aca="false">((117.4-$C$22)/4.5)+H50</f>
        <v>14.1167386196137</v>
      </c>
      <c r="J50" s="36" t="n">
        <f aca="false">((10^((1.07891722288745*LOG(B50))-1.42475645022988)*0.7*0.3)/95)*64</f>
        <v>0.122753898181183</v>
      </c>
      <c r="K50" s="12" t="n">
        <f aca="false">((K49*J49)+(I50*(J50-J49)))/J50</f>
        <v>14.0485466803194</v>
      </c>
      <c r="M50" s="31"/>
      <c r="N50" s="38" t="n">
        <v>18</v>
      </c>
      <c r="O50" s="36" t="n">
        <v>15.6376594198887</v>
      </c>
      <c r="P50" s="36" t="n">
        <v>15.1833418695247</v>
      </c>
      <c r="Q50" s="36" t="n">
        <v>14.7292564368325</v>
      </c>
      <c r="R50" s="36" t="n">
        <v>14.2753953898466</v>
      </c>
      <c r="S50" s="36" t="n">
        <v>13.8217513080611</v>
      </c>
      <c r="T50" s="36" t="n">
        <v>13.368317068003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21.9146492897629</v>
      </c>
      <c r="C51" s="37" t="n">
        <f aca="false">C50-$C$21-(J50-J49)</f>
        <v>527.77792826055</v>
      </c>
      <c r="D51" s="37" t="n">
        <f aca="false">D50+(2.5/$C$17)</f>
        <v>37.8482142857142</v>
      </c>
      <c r="E51" s="0" t="n">
        <f aca="false">1+((117.4-D51)/4.5)/1000</f>
        <v>1.01767817460317</v>
      </c>
      <c r="F51" s="21" t="n">
        <f aca="false">1/(EXP(((0.35041*1000000000/((D51+273.15)^3))-(1.6664*1000000/((D51+273.15)^2))+(6.7123*1000/(D51+273.15)-7.685))/1000))</f>
        <v>0.991716174296593</v>
      </c>
      <c r="G51" s="36" t="n">
        <f aca="false">(H50+1000)*(1-(J50-J49)/C50)^(E51-1)-1000</f>
        <v>-3.75067464144138</v>
      </c>
      <c r="H51" s="36" t="n">
        <f aca="false">((G51+1000)*(1-$C$21/C50)^(F51-1))-1000</f>
        <v>-3.71538708999924</v>
      </c>
      <c r="I51" s="12" t="n">
        <f aca="false">((117.4-$C$22)/4.5)+H51</f>
        <v>14.1512795766674</v>
      </c>
      <c r="J51" s="36" t="n">
        <f aca="false">((10^((1.07891722288745*LOG(B51))-1.42475645022988)*0.7*0.3)/95)*64</f>
        <v>0.148751304610217</v>
      </c>
      <c r="K51" s="12" t="n">
        <f aca="false">((K50*J50)+(I51*(J51-J50)))/J51</f>
        <v>14.0665014059401</v>
      </c>
      <c r="M51" s="31"/>
      <c r="N51" s="38" t="n">
        <v>19</v>
      </c>
      <c r="O51" s="36" t="n">
        <v>15.6567153245838</v>
      </c>
      <c r="P51" s="36" t="n">
        <v>15.2020734791104</v>
      </c>
      <c r="Q51" s="36" t="n">
        <v>14.7476716195819</v>
      </c>
      <c r="R51" s="36" t="n">
        <v>14.2935017521895</v>
      </c>
      <c r="S51" s="36" t="n">
        <v>13.839556205125</v>
      </c>
      <c r="T51" s="36" t="n">
        <v>13.3858276136657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25.9637297180185</v>
      </c>
      <c r="C52" s="37" t="n">
        <f aca="false">C51-$C$21-(J51-J50)</f>
        <v>525.490343552533</v>
      </c>
      <c r="D52" s="37" t="n">
        <f aca="false">D51+(2.5/$C$17)</f>
        <v>37.8928571428571</v>
      </c>
      <c r="E52" s="0" t="n">
        <f aca="false">1+((117.4-D52)/4.5)/1000</f>
        <v>1.01766825396825</v>
      </c>
      <c r="F52" s="21" t="n">
        <f aca="false">1/(EXP(((0.35041*1000000000/((D52+273.15)^3))-(1.6664*1000000/((D52+273.15)^2))+(6.7123*1000/(D52+273.15)-7.685))/1000))</f>
        <v>0.991719315747092</v>
      </c>
      <c r="G52" s="36" t="n">
        <f aca="false">(H51+1000)*(1-(J51-J50)/C51)^(E52-1)-1000</f>
        <v>-3.71625418436338</v>
      </c>
      <c r="H52" s="36" t="n">
        <f aca="false">((G52+1000)*(1-$C$21/C51)^(F52-1))-1000</f>
        <v>-3.68082580466114</v>
      </c>
      <c r="I52" s="12" t="n">
        <f aca="false">((117.4-$C$22)/4.5)+H52</f>
        <v>14.1858408620055</v>
      </c>
      <c r="J52" s="36" t="n">
        <f aca="false">((10^((1.07891722288745*LOG(B52))-1.42475645022988)*0.7*0.3)/95)*64</f>
        <v>0.178609360183374</v>
      </c>
      <c r="K52" s="12" t="n">
        <f aca="false">((K51*J51)+(I52*(J52-J51)))/J52</f>
        <v>14.0864513352585</v>
      </c>
      <c r="M52" s="31"/>
      <c r="N52" s="38" t="n">
        <v>20</v>
      </c>
      <c r="O52" s="36" t="n">
        <v>15.6778889326272</v>
      </c>
      <c r="P52" s="36" t="n">
        <v>15.2228867241596</v>
      </c>
      <c r="Q52" s="36" t="n">
        <v>14.7681332386704</v>
      </c>
      <c r="R52" s="36" t="n">
        <v>14.3136201916161</v>
      </c>
      <c r="S52" s="36" t="n">
        <v>13.8593396321575</v>
      </c>
      <c r="T52" s="36" t="n">
        <v>13.4052839277021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30.5230286248418</v>
      </c>
      <c r="C53" s="37" t="n">
        <f aca="false">C52-$C$21-(J52-J51)</f>
        <v>523.198898195373</v>
      </c>
      <c r="D53" s="37" t="n">
        <f aca="false">D52+(2.5/$C$17)</f>
        <v>37.9374999999999</v>
      </c>
      <c r="E53" s="0" t="n">
        <f aca="false">1+((117.4-D53)/4.5)/1000</f>
        <v>1.01765833333333</v>
      </c>
      <c r="F53" s="21" t="n">
        <f aca="false">1/(EXP(((0.35041*1000000000/((D53+273.15)^3))-(1.6664*1000000/((D53+273.15)^2))+(6.7123*1000/(D53+273.15)-7.685))/1000))</f>
        <v>0.991722455582448</v>
      </c>
      <c r="G53" s="36" t="n">
        <f aca="false">(H52+1000)*(1-(J52-J51)/C52)^(E53-1)-1000</f>
        <v>-3.68182547568028</v>
      </c>
      <c r="H53" s="36" t="n">
        <f aca="false">((G53+1000)*(1-$C$21/C52)^(F53-1))-1000</f>
        <v>-3.64625479521737</v>
      </c>
      <c r="I53" s="12" t="n">
        <f aca="false">((117.4-$C$22)/4.5)+H53</f>
        <v>14.2204118714493</v>
      </c>
      <c r="J53" s="36" t="n">
        <f aca="false">((10^((1.07891722288745*LOG(B53))-1.42475645022988)*0.7*0.3)/95)*64</f>
        <v>0.212671613635745</v>
      </c>
      <c r="K53" s="12" t="n">
        <f aca="false">((K52*J52)+(I53*(J53-J52)))/J53</f>
        <v>14.1079069383752</v>
      </c>
      <c r="M53" s="31"/>
      <c r="N53" s="38" t="n">
        <v>21</v>
      </c>
      <c r="O53" s="36" t="n">
        <v>15.7006600594597</v>
      </c>
      <c r="P53" s="36" t="n">
        <v>15.2452704304009</v>
      </c>
      <c r="Q53" s="36" t="n">
        <v>14.7901389252705</v>
      </c>
      <c r="R53" s="36" t="n">
        <v>14.3352569467195</v>
      </c>
      <c r="S53" s="36" t="n">
        <v>13.8806162436945</v>
      </c>
      <c r="T53" s="36" t="n">
        <v>13.4262088953974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35.6283235887742</v>
      </c>
      <c r="C54" s="37" t="n">
        <f aca="false">C53-$C$21-(J53-J52)</f>
        <v>520.903248640333</v>
      </c>
      <c r="D54" s="37" t="n">
        <f aca="false">D53+(2.5/$C$17)</f>
        <v>37.9821428571428</v>
      </c>
      <c r="E54" s="0" t="n">
        <f aca="false">1+((117.4-D54)/4.5)/1000</f>
        <v>1.01764841269841</v>
      </c>
      <c r="F54" s="21" t="n">
        <f aca="false">1/(EXP(((0.35041*1000000000/((D54+273.15)^3))-(1.6664*1000000/((D54+273.15)^2))+(6.7123*1000/(D54+273.15)-7.685))/1000))</f>
        <v>0.99172559380386</v>
      </c>
      <c r="G54" s="36" t="n">
        <f aca="false">(H53+1000)*(1-(J53-J52)/C53)^(E54-1)-1000</f>
        <v>-3.64739962165993</v>
      </c>
      <c r="H54" s="36" t="n">
        <f aca="false">((G54+1000)*(1-$C$21/C53)^(F54-1))-1000</f>
        <v>-3.61168512332301</v>
      </c>
      <c r="I54" s="12" t="n">
        <f aca="false">((117.4-$C$22)/4.5)+H54</f>
        <v>14.2549815433437</v>
      </c>
      <c r="J54" s="36" t="n">
        <f aca="false">((10^((1.07891722288745*LOG(B54))-1.42475645022988)*0.7*0.3)/95)*64</f>
        <v>0.251291607086474</v>
      </c>
      <c r="K54" s="12" t="n">
        <f aca="false">((K53*J53)+(I54*(J54-J53)))/J54</f>
        <v>14.1305102411536</v>
      </c>
      <c r="M54" s="31"/>
      <c r="N54" s="38" t="n">
        <v>22</v>
      </c>
      <c r="O54" s="36" t="n">
        <v>15.7246482640855</v>
      </c>
      <c r="P54" s="36" t="n">
        <v>15.2688507591254</v>
      </c>
      <c r="Q54" s="36" t="n">
        <v>14.8133212939445</v>
      </c>
      <c r="R54" s="36" t="n">
        <v>14.3580509412792</v>
      </c>
      <c r="S54" s="36" t="n">
        <v>13.9030311334409</v>
      </c>
      <c r="T54" s="36" t="n">
        <v>13.4482536456611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41.3158158764073</v>
      </c>
      <c r="C55" s="37" t="n">
        <f aca="false">C54-$C$21-(J54-J53)</f>
        <v>518.603041345295</v>
      </c>
      <c r="D55" s="37" t="n">
        <f aca="false">D54+(2.5/$C$17)</f>
        <v>38.0267857142856</v>
      </c>
      <c r="E55" s="0" t="n">
        <f aca="false">1+((117.4-D55)/4.5)/1000</f>
        <v>1.01763849206349</v>
      </c>
      <c r="F55" s="21" t="n">
        <f aca="false">1/(EXP(((0.35041*1000000000/((D55+273.15)^3))-(1.6664*1000000/((D55+273.15)^2))+(6.7123*1000/(D55+273.15)-7.685))/1000))</f>
        <v>0.991728730412528</v>
      </c>
      <c r="G55" s="36" t="n">
        <f aca="false">(H54+1000)*(1-(J54-J53)/C54)^(E55-1)-1000</f>
        <v>-3.61298817315776</v>
      </c>
      <c r="H55" s="36" t="n">
        <f aca="false">((G55+1000)*(1-$C$21/C54)^(F55-1))-1000</f>
        <v>-3.57712829328068</v>
      </c>
      <c r="I55" s="12" t="n">
        <f aca="false">((117.4-$C$22)/4.5)+H55</f>
        <v>14.289538373386</v>
      </c>
      <c r="J55" s="36" t="n">
        <f aca="false">((10^((1.07891722288745*LOG(B55))-1.42475645022988)*0.7*0.3)/95)*64</f>
        <v>0.294832231439706</v>
      </c>
      <c r="K55" s="12" t="n">
        <f aca="false">((K54*J54)+(I55*(J55-J54)))/J55</f>
        <v>14.1539954080681</v>
      </c>
      <c r="M55" s="31"/>
      <c r="N55" s="38" t="n">
        <v>23</v>
      </c>
      <c r="O55" s="36" t="n">
        <v>15.7495709767347</v>
      </c>
      <c r="P55" s="36" t="n">
        <v>15.293350056861</v>
      </c>
      <c r="Q55" s="36" t="n">
        <v>14.8374074976297</v>
      </c>
      <c r="R55" s="36" t="n">
        <v>14.3817340284124</v>
      </c>
      <c r="S55" s="36" t="n">
        <v>13.9263207519762</v>
      </c>
      <c r="T55" s="36" t="n">
        <v>13.471159127188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47.6220664432696</v>
      </c>
      <c r="C56" s="37" t="n">
        <f aca="false">C55-$C$21-(J55-J54)</f>
        <v>516.297913419355</v>
      </c>
      <c r="D56" s="37" t="n">
        <f aca="false">D55+(2.5/$C$17)</f>
        <v>38.0714285714285</v>
      </c>
      <c r="E56" s="0" t="n">
        <f aca="false">1+((117.4-D56)/4.5)/1000</f>
        <v>1.01762857142857</v>
      </c>
      <c r="F56" s="21" t="n">
        <f aca="false">1/(EXP(((0.35041*1000000000/((D56+273.15)^3))-(1.6664*1000000/((D56+273.15)^2))+(6.7123*1000/(D56+273.15)-7.685))/1000))</f>
        <v>0.99173186540965</v>
      </c>
      <c r="G56" s="36" t="n">
        <f aca="false">(H55+1000)*(1-(J55-J54)/C55)^(E56-1)-1000</f>
        <v>-3.57860311087734</v>
      </c>
      <c r="H56" s="36" t="n">
        <f aca="false">((G56+1000)*(1-$C$21/C55)^(F56-1))-1000</f>
        <v>-3.54259623727603</v>
      </c>
      <c r="I56" s="12" t="n">
        <f aca="false">((117.4-$C$22)/4.5)+H56</f>
        <v>14.3240704293906</v>
      </c>
      <c r="J56" s="36" t="n">
        <f aca="false">((10^((1.07891722288745*LOG(B56))-1.42475645022988)*0.7*0.3)/95)*64</f>
        <v>0.343665088643049</v>
      </c>
      <c r="K56" s="12" t="n">
        <f aca="false">((K55*J55)+(I56*(J56-J55)))/J56</f>
        <v>14.1781621026337</v>
      </c>
      <c r="M56" s="31"/>
      <c r="N56" s="38" t="n">
        <v>24</v>
      </c>
      <c r="O56" s="36" t="n">
        <v>15.7752152000355</v>
      </c>
      <c r="P56" s="36" t="n">
        <v>15.3185590444951</v>
      </c>
      <c r="Q56" s="36" t="n">
        <v>14.8621918934232</v>
      </c>
      <c r="R56" s="36" t="n">
        <v>14.4061041221088</v>
      </c>
      <c r="S56" s="36" t="n">
        <v>13.9502864934867</v>
      </c>
      <c r="T56" s="36" t="n">
        <v>13.494730140183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54.5839346723425</v>
      </c>
      <c r="C57" s="37" t="n">
        <f aca="false">C56-$C$21-(J56-J55)</f>
        <v>513.987493260564</v>
      </c>
      <c r="D57" s="37" t="n">
        <f aca="false">D56+(2.5/$C$17)</f>
        <v>38.1160714285714</v>
      </c>
      <c r="E57" s="0" t="n">
        <f aca="false">1+((117.4-D57)/4.5)/1000</f>
        <v>1.01761865079365</v>
      </c>
      <c r="F57" s="21" t="n">
        <f aca="false">1/(EXP(((0.35041*1000000000/((D57+273.15)^3))-(1.6664*1000000/((D57+273.15)^2))+(6.7123*1000/(D57+273.15)-7.685))/1000))</f>
        <v>0.991734998796423</v>
      </c>
      <c r="G57" s="36" t="n">
        <f aca="false">(H56+1000)*(1-(J56-J55)/C56)^(E57-1)-1000</f>
        <v>-3.54425683075874</v>
      </c>
      <c r="H57" s="36" t="n">
        <f aca="false">((G57+1000)*(1-$C$21/C56)^(F57-1))-1000</f>
        <v>-3.50810130073592</v>
      </c>
      <c r="I57" s="12" t="n">
        <f aca="false">((117.4-$C$22)/4.5)+H57</f>
        <v>14.3585653659308</v>
      </c>
      <c r="J57" s="36" t="n">
        <f aca="false">((10^((1.07891722288745*LOG(B57))-1.42475645022988)*0.7*0.3)/95)*64</f>
        <v>0.398169862099842</v>
      </c>
      <c r="K57" s="12" t="n">
        <f aca="false">((K56*J56)+(I57*(J57-J56)))/J57</f>
        <v>14.2028571886581</v>
      </c>
      <c r="M57" s="31"/>
      <c r="N57" s="38" t="n">
        <v>25</v>
      </c>
      <c r="O57" s="36" t="n">
        <v>15.8014180705647</v>
      </c>
      <c r="P57" s="36" t="n">
        <v>15.344317713987</v>
      </c>
      <c r="Q57" s="36" t="n">
        <v>14.8875172667015</v>
      </c>
      <c r="R57" s="36" t="n">
        <v>14.4310067412596</v>
      </c>
      <c r="S57" s="36" t="n">
        <v>13.9747765524569</v>
      </c>
      <c r="T57" s="36" t="n">
        <v>13.5188174987028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62.2385197635359</v>
      </c>
      <c r="C58" s="37" t="n">
        <f aca="false">C57-$C$21-(J57-J56)</f>
        <v>511.67140118552</v>
      </c>
      <c r="D58" s="37" t="n">
        <f aca="false">D57+(2.5/$C$17)</f>
        <v>38.1607142857142</v>
      </c>
      <c r="E58" s="0" t="n">
        <f aca="false">1+((117.4-D58)/4.5)/1000</f>
        <v>1.01760873015873</v>
      </c>
      <c r="F58" s="21" t="n">
        <f aca="false">1/(EXP(((0.35041*1000000000/((D58+273.15)^3))-(1.6664*1000000/((D58+273.15)^2))+(6.7123*1000/(D58+273.15)-7.685))/1000))</f>
        <v>0.991738130574043</v>
      </c>
      <c r="G58" s="36" t="n">
        <f aca="false">(H57+1000)*(1-(J57-J56)/C57)^(E58-1)-1000</f>
        <v>-3.5099621295418</v>
      </c>
      <c r="H58" s="36" t="n">
        <f aca="false">((G58+1000)*(1-$C$21/C57)^(F58-1))-1000</f>
        <v>-3.47365622786333</v>
      </c>
      <c r="I58" s="12" t="n">
        <f aca="false">((117.4-$C$22)/4.5)+H58</f>
        <v>14.3930104388033</v>
      </c>
      <c r="J58" s="36" t="n">
        <f aca="false">((10^((1.07891722288745*LOG(B58))-1.42475645022988)*0.7*0.3)/95)*64</f>
        <v>0.458733696348649</v>
      </c>
      <c r="K58" s="12" t="n">
        <f aca="false">((K57*J57)+(I58*(J58-J57)))/J58</f>
        <v>14.2279619717061</v>
      </c>
      <c r="M58" s="31"/>
      <c r="N58" s="38" t="n">
        <v>26</v>
      </c>
      <c r="O58" s="36" t="n">
        <v>15.828053305715</v>
      </c>
      <c r="P58" s="36" t="n">
        <v>15.370502008911</v>
      </c>
      <c r="Q58" s="36" t="n">
        <v>14.9132617399312</v>
      </c>
      <c r="R58" s="36" t="n">
        <v>14.4563221415093</v>
      </c>
      <c r="S58" s="36" t="n">
        <v>13.9996732735057</v>
      </c>
      <c r="T58" s="36" t="n">
        <v>13.5433055935883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70.6231046898375</v>
      </c>
      <c r="C59" s="37" t="n">
        <f aca="false">C58-$C$21-(J58-J57)</f>
        <v>509.349250049684</v>
      </c>
      <c r="D59" s="37" t="n">
        <f aca="false">D58+(2.5/$C$17)</f>
        <v>38.2053571428571</v>
      </c>
      <c r="E59" s="0" t="n">
        <f aca="false">1+((117.4-D59)/4.5)/1000</f>
        <v>1.01759880952381</v>
      </c>
      <c r="F59" s="21" t="n">
        <f aca="false">1/(EXP(((0.35041*1000000000/((D59+273.15)^3))-(1.6664*1000000/((D59+273.15)^2))+(6.7123*1000/(D59+273.15)-7.685))/1000))</f>
        <v>0.991741260743705</v>
      </c>
      <c r="G59" s="36" t="n">
        <f aca="false">(H58+1000)*(1-(J58-J57)/C58)^(E59-1)-1000</f>
        <v>-3.47573219055789</v>
      </c>
      <c r="H59" s="36" t="n">
        <f aca="false">((G59+1000)*(1-$C$21/C58)^(F59-1))-1000</f>
        <v>-3.43927414739665</v>
      </c>
      <c r="I59" s="12" t="n">
        <f aca="false">((117.4-$C$22)/4.5)+H59</f>
        <v>14.42739251927</v>
      </c>
      <c r="J59" s="36" t="n">
        <f aca="false">((10^((1.07891722288745*LOG(B59))-1.42475645022988)*0.7*0.3)/95)*64</f>
        <v>0.525750586963751</v>
      </c>
      <c r="K59" s="12" t="n">
        <f aca="false">((K58*J58)+(I59*(J59-J58)))/J59</f>
        <v>14.2533831800182</v>
      </c>
      <c r="M59" s="31"/>
      <c r="N59" s="38" t="n">
        <v>27</v>
      </c>
      <c r="O59" s="36" t="n">
        <v>15.8550216229493</v>
      </c>
      <c r="P59" s="36" t="n">
        <v>15.397014408886</v>
      </c>
      <c r="Q59" s="36" t="n">
        <v>14.9393295184509</v>
      </c>
      <c r="R59" s="36" t="n">
        <v>14.481956218693</v>
      </c>
      <c r="S59" s="36" t="n">
        <v>14.0248842089058</v>
      </c>
      <c r="T59" s="36" t="n">
        <v>13.5681036006086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79.7751026381675</v>
      </c>
      <c r="C60" s="37" t="n">
        <f aca="false">C59-$C$21-(J59-J58)</f>
        <v>507.020645857482</v>
      </c>
      <c r="D60" s="37" t="n">
        <f aca="false">D59+(2.5/$C$17)</f>
        <v>38.2499999999999</v>
      </c>
      <c r="E60" s="0" t="n">
        <f aca="false">1+((117.4-D60)/4.5)/1000</f>
        <v>1.01758888888889</v>
      </c>
      <c r="F60" s="21" t="n">
        <f aca="false">1/(EXP(((0.35041*1000000000/((D60+273.15)^3))-(1.6664*1000000/((D60+273.15)^2))+(6.7123*1000/(D60+273.15)-7.685))/1000))</f>
        <v>0.991744389306601</v>
      </c>
      <c r="G60" s="36" t="n">
        <f aca="false">(H59+1000)*(1-(J59-J58)/C59)^(E60-1)-1000</f>
        <v>-3.44158056978972</v>
      </c>
      <c r="H60" s="36" t="n">
        <f aca="false">((G60+1000)*(1-$C$21/C59)^(F60-1))-1000</f>
        <v>-3.40496855863705</v>
      </c>
      <c r="I60" s="12" t="n">
        <f aca="false">((117.4-$C$22)/4.5)+H60</f>
        <v>14.4616981080296</v>
      </c>
      <c r="J60" s="36" t="n">
        <f aca="false">((10^((1.07891722288745*LOG(B60))-1.42475645022988)*0.7*0.3)/95)*64</f>
        <v>0.599620781490603</v>
      </c>
      <c r="K60" s="12" t="n">
        <f aca="false">((K59*J59)+(I60*(J60-J59)))/J60</f>
        <v>14.2790465071244</v>
      </c>
      <c r="M60" s="31"/>
      <c r="N60" s="38" t="n">
        <v>28</v>
      </c>
      <c r="O60" s="36" t="n">
        <v>15.8822438803184</v>
      </c>
      <c r="P60" s="36" t="n">
        <v>15.4237771883453</v>
      </c>
      <c r="Q60" s="36" t="n">
        <v>14.9656442647534</v>
      </c>
      <c r="R60" s="36" t="n">
        <v>14.5078339959835</v>
      </c>
      <c r="S60" s="36" t="n">
        <v>14.050335716036</v>
      </c>
      <c r="T60" s="36" t="n">
        <v>13.5931391857433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89.7320058552401</v>
      </c>
      <c r="C61" s="37" t="n">
        <f aca="false">C60-$C$21-(J60-J59)</f>
        <v>504.685188361367</v>
      </c>
      <c r="D61" s="37" t="n">
        <f aca="false">D60+(2.5/$C$17)</f>
        <v>38.2946428571428</v>
      </c>
      <c r="E61" s="0" t="n">
        <f aca="false">1+((117.4-D61)/4.5)/1000</f>
        <v>1.01757896825397</v>
      </c>
      <c r="F61" s="21" t="n">
        <f aca="false">1/(EXP(((0.35041*1000000000/((D61+273.15)^3))-(1.6664*1000000/((D61+273.15)^2))+(6.7123*1000/(D61+273.15)-7.685))/1000))</f>
        <v>0.991747516263926</v>
      </c>
      <c r="G61" s="36" t="n">
        <f aca="false">(H60+1000)*(1-(J60-J59)/C60)^(E61-1)-1000</f>
        <v>-3.40752118224179</v>
      </c>
      <c r="H61" s="36" t="n">
        <f aca="false">((G61+1000)*(1-$C$21/C60)^(F61-1))-1000</f>
        <v>-3.37075331778237</v>
      </c>
      <c r="I61" s="12" t="n">
        <f aca="false">((117.4-$C$22)/4.5)+H61</f>
        <v>14.4959133488843</v>
      </c>
      <c r="J61" s="36" t="n">
        <f aca="false">((10^((1.07891722288745*LOG(B61))-1.42475645022988)*0.7*0.3)/95)*64</f>
        <v>0.680750192107273</v>
      </c>
      <c r="K61" s="12" t="n">
        <f aca="false">((K60*J60)+(I61*(J61-J60)))/J61</f>
        <v>14.3048919336234</v>
      </c>
      <c r="M61" s="31"/>
      <c r="N61" s="38" t="n">
        <v>29</v>
      </c>
      <c r="O61" s="36" t="n">
        <v>15.9096561069685</v>
      </c>
      <c r="P61" s="36" t="n">
        <v>15.4507275327031</v>
      </c>
      <c r="Q61" s="36" t="n">
        <v>14.9921442983283</v>
      </c>
      <c r="R61" s="36" t="n">
        <v>14.5338949054917</v>
      </c>
      <c r="S61" s="36" t="n">
        <v>14.0759683188835</v>
      </c>
      <c r="T61" s="36" t="n">
        <v>13.6183539447921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100.531336820934</v>
      </c>
      <c r="C62" s="37" t="n">
        <f aca="false">C61-$C$21-(J61-J60)</f>
        <v>502.342471649163</v>
      </c>
      <c r="D62" s="37" t="n">
        <f aca="false">D61+(2.5/$C$17)</f>
        <v>38.3392857142856</v>
      </c>
      <c r="E62" s="0" t="n">
        <f aca="false">1+((117.4-D62)/4.5)/1000</f>
        <v>1.01756904761905</v>
      </c>
      <c r="F62" s="21" t="n">
        <f aca="false">1/(EXP(((0.35041*1000000000/((D62+273.15)^3))-(1.6664*1000000/((D62+273.15)^2))+(6.7123*1000/(D62+273.15)-7.685))/1000))</f>
        <v>0.991750641616869</v>
      </c>
      <c r="G62" s="36" t="n">
        <f aca="false">(H61+1000)*(1-(J61-J60)/C61)^(E62-1)-1000</f>
        <v>-3.37356828865484</v>
      </c>
      <c r="H62" s="36" t="n">
        <f aca="false">((G62+1000)*(1-$C$21/C61)^(F62-1))-1000</f>
        <v>-3.336642624604</v>
      </c>
      <c r="I62" s="12" t="n">
        <f aca="false">((117.4-$C$22)/4.5)+H62</f>
        <v>14.5300240420627</v>
      </c>
      <c r="J62" s="36" t="n">
        <f aca="false">((10^((1.07891722288745*LOG(B62))-1.42475645022988)*0.7*0.3)/95)*64</f>
        <v>0.76954982059446</v>
      </c>
      <c r="K62" s="12" t="n">
        <f aca="false">((K61*J61)+(I62*(J62-J61)))/J62</f>
        <v>14.3308703005269</v>
      </c>
      <c r="M62" s="31"/>
      <c r="N62" s="38" t="n">
        <v>30</v>
      </c>
      <c r="O62" s="36" t="n">
        <v>15.9372058631717</v>
      </c>
      <c r="P62" s="36" t="n">
        <v>15.4778139611207</v>
      </c>
      <c r="Q62" s="36" t="n">
        <v>15.0187790797076</v>
      </c>
      <c r="R62" s="36" t="n">
        <v>14.5600893321856</v>
      </c>
      <c r="S62" s="36" t="n">
        <v>14.1017333104778</v>
      </c>
      <c r="T62" s="36" t="n">
        <v>13.6437000630087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112.210601673826</v>
      </c>
      <c r="C63" s="37" t="n">
        <f aca="false">C62-$C$21-(J62-J61)</f>
        <v>499.992084719089</v>
      </c>
      <c r="D63" s="37" t="n">
        <f aca="false">D62+(2.5/$C$17)</f>
        <v>38.3839285714285</v>
      </c>
      <c r="E63" s="0" t="n">
        <f aca="false">1+((117.4-D63)/4.5)/1000</f>
        <v>1.01755912698413</v>
      </c>
      <c r="F63" s="21" t="n">
        <f aca="false">1/(EXP(((0.35041*1000000000/((D63+273.15)^3))-(1.6664*1000000/((D63+273.15)^2))+(6.7123*1000/(D63+273.15)-7.685))/1000))</f>
        <v>0.991753765366623</v>
      </c>
      <c r="G63" s="36" t="n">
        <f aca="false">(H62+1000)*(1-(J62-J61)/C62)^(E63-1)-1000</f>
        <v>-3.33973648259803</v>
      </c>
      <c r="H63" s="36" t="n">
        <f aca="false">((G63+1000)*(1-$C$21/C62)^(F63-1))-1000</f>
        <v>-3.30265100949907</v>
      </c>
      <c r="I63" s="12" t="n">
        <f aca="false">((117.4-$C$22)/4.5)+H63</f>
        <v>14.5640156571676</v>
      </c>
      <c r="J63" s="36" t="n">
        <f aca="false">((10^((1.07891722288745*LOG(B63))-1.42475645022988)*0.7*0.3)/95)*64</f>
        <v>0.866435196100822</v>
      </c>
      <c r="K63" s="12" t="n">
        <f aca="false">((K62*J62)+(I63*(J63-J62)))/J63</f>
        <v>14.3569407735725</v>
      </c>
      <c r="M63" s="31"/>
      <c r="N63" s="38" t="n">
        <v>31</v>
      </c>
      <c r="O63" s="36" t="n">
        <v>15.9648495468218</v>
      </c>
      <c r="P63" s="36" t="n">
        <v>15.5049936794162</v>
      </c>
      <c r="Q63" s="36" t="n">
        <v>15.0455066087135</v>
      </c>
      <c r="R63" s="36" t="n">
        <v>14.5863760564355</v>
      </c>
      <c r="S63" s="36" t="n">
        <v>14.1275902387253</v>
      </c>
      <c r="T63" s="36" t="n">
        <v>13.6691378432515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124.807245815637</v>
      </c>
      <c r="C64" s="37" t="n">
        <f aca="false">C63-$C$21-(J63-J62)</f>
        <v>497.633612041995</v>
      </c>
      <c r="D64" s="37" t="n">
        <f aca="false">D63+(2.5/$C$17)</f>
        <v>38.4285714285713</v>
      </c>
      <c r="E64" s="0" t="n">
        <f aca="false">1+((117.4-D64)/4.5)/1000</f>
        <v>1.01754920634921</v>
      </c>
      <c r="F64" s="21" t="n">
        <f aca="false">1/(EXP(((0.35041*1000000000/((D64+273.15)^3))-(1.6664*1000000/((D64+273.15)^2))+(6.7123*1000/(D64+273.15)-7.685))/1000))</f>
        <v>0.991756887514375</v>
      </c>
      <c r="G64" s="36" t="n">
        <f aca="false">(H63+1000)*(1-(J63-J62)/C63)^(E64-1)-1000</f>
        <v>-3.30604067796969</v>
      </c>
      <c r="H64" s="36" t="n">
        <f aca="false">((G64+1000)*(1-$C$21/C63)^(F64-1))-1000</f>
        <v>-3.26879332094734</v>
      </c>
      <c r="I64" s="12" t="n">
        <f aca="false">((117.4-$C$22)/4.5)+H64</f>
        <v>14.5978733457193</v>
      </c>
      <c r="J64" s="36" t="n">
        <f aca="false">((10^((1.07891722288745*LOG(B64))-1.42475645022988)*0.7*0.3)/95)*64</f>
        <v>0.971825826105372</v>
      </c>
      <c r="K64" s="12" t="n">
        <f aca="false">((K63*J63)+(I64*(J64-J63)))/J64</f>
        <v>14.3830689488947</v>
      </c>
      <c r="M64" s="31"/>
      <c r="N64" s="38" t="n">
        <v>32</v>
      </c>
      <c r="O64" s="36" t="n">
        <v>15.9925503812359</v>
      </c>
      <c r="P64" s="36" t="n">
        <v>15.5322306025328</v>
      </c>
      <c r="Q64" s="36" t="n">
        <v>15.0722914807887</v>
      </c>
      <c r="R64" s="36" t="n">
        <v>14.6127203434265</v>
      </c>
      <c r="S64" s="36" t="n">
        <v>14.1535050281532</v>
      </c>
      <c r="T64" s="36" t="n">
        <v>13.6946338593301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138.358611623377</v>
      </c>
      <c r="C65" s="37" t="n">
        <f aca="false">C64-$C$21-(J64-J63)</f>
        <v>495.266634110403</v>
      </c>
      <c r="D65" s="37" t="n">
        <f aca="false">D64+(2.5/$C$17)</f>
        <v>38.4732142857142</v>
      </c>
      <c r="E65" s="0" t="n">
        <f aca="false">1+((117.4-D65)/4.5)/1000</f>
        <v>1.01753928571429</v>
      </c>
      <c r="F65" s="21" t="n">
        <f aca="false">1/(EXP(((0.35041*1000000000/((D65+273.15)^3))-(1.6664*1000000/((D65+273.15)^2))+(6.7123*1000/(D65+273.15)-7.685))/1000))</f>
        <v>0.991760008061315</v>
      </c>
      <c r="G65" s="36" t="n">
        <f aca="false">(H64+1000)*(1-(J64-J63)/C64)^(E65-1)-1000</f>
        <v>-3.2724960969316</v>
      </c>
      <c r="H65" s="36" t="n">
        <f aca="false">((G65+1000)*(1-$C$21/C64)^(F65-1))-1000</f>
        <v>-3.23508471339994</v>
      </c>
      <c r="I65" s="12" t="n">
        <f aca="false">((117.4-$C$22)/4.5)+H65</f>
        <v>14.6315819532667</v>
      </c>
      <c r="J65" s="36" t="n">
        <f aca="false">((10^((1.07891722288745*LOG(B65))-1.42475645022988)*0.7*0.3)/95)*64</f>
        <v>1.08614466090322</v>
      </c>
      <c r="K65" s="12" t="n">
        <f aca="false">((K64*J64)+(I65*(J65-J64)))/J65</f>
        <v>14.4092254252045</v>
      </c>
      <c r="M65" s="31"/>
      <c r="N65" s="38" t="n">
        <v>33</v>
      </c>
      <c r="O65" s="36" t="n">
        <v>16.0202768985197</v>
      </c>
      <c r="P65" s="36" t="n">
        <v>15.559493864027</v>
      </c>
      <c r="Q65" s="36" t="n">
        <v>15.0991034219982</v>
      </c>
      <c r="R65" s="36" t="n">
        <v>14.6390925030886</v>
      </c>
      <c r="S65" s="36" t="n">
        <v>14.1794485641986</v>
      </c>
      <c r="T65" s="36" t="n">
        <v>13.7201595641053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152.901898199968</v>
      </c>
      <c r="C66" s="37" t="n">
        <f aca="false">C65-$C$21-(J65-J64)</f>
        <v>492.890727974018</v>
      </c>
      <c r="D66" s="37" t="n">
        <f aca="false">D65+(2.5/$C$17)</f>
        <v>38.517857142857</v>
      </c>
      <c r="E66" s="0" t="n">
        <f aca="false">1+((117.4-D66)/4.5)/1000</f>
        <v>1.01752936507937</v>
      </c>
      <c r="F66" s="21" t="n">
        <f aca="false">1/(EXP(((0.35041*1000000000/((D66+273.15)^3))-(1.6664*1000000/((D66+273.15)^2))+(6.7123*1000/(D66+273.15)-7.685))/1000))</f>
        <v>0.99176312700863</v>
      </c>
      <c r="G66" s="36" t="n">
        <f aca="false">(H65+1000)*(1-(J65-J64)/C65)^(E66-1)-1000</f>
        <v>-3.23911825830464</v>
      </c>
      <c r="H66" s="36" t="n">
        <f aca="false">((G66+1000)*(1-$C$21/C65)^(F66-1))-1000</f>
        <v>-3.20154063562586</v>
      </c>
      <c r="I66" s="12" t="n">
        <f aca="false">((117.4-$C$22)/4.5)+H66</f>
        <v>14.6651260310408</v>
      </c>
      <c r="J66" s="36" t="n">
        <f aca="false">((10^((1.07891722288745*LOG(B66))-1.42475645022988)*0.7*0.3)/95)*64</f>
        <v>1.20981757187383</v>
      </c>
      <c r="K66" s="12" t="n">
        <f aca="false">((K65*J65)+(I66*(J66-J65)))/J66</f>
        <v>14.4353847186209</v>
      </c>
      <c r="M66" s="31"/>
      <c r="N66" s="38" t="n">
        <v>34</v>
      </c>
      <c r="O66" s="36" t="n">
        <v>16.048001786926</v>
      </c>
      <c r="P66" s="36" t="n">
        <v>15.5867566832721</v>
      </c>
      <c r="Q66" s="36" t="n">
        <v>15.1259161756181</v>
      </c>
      <c r="R66" s="36" t="n">
        <v>14.6654667956227</v>
      </c>
      <c r="S66" s="36" t="n">
        <v>14.2053956172399</v>
      </c>
      <c r="T66" s="36" t="n">
        <v>13.7456902316081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168.474123096072</v>
      </c>
      <c r="C67" s="37" t="n">
        <f aca="false">C66-$C$21-(J66-J65)</f>
        <v>490.50546776146</v>
      </c>
      <c r="D67" s="37" t="n">
        <f aca="false">D66+(2.5/$C$17)</f>
        <v>38.5624999999999</v>
      </c>
      <c r="E67" s="0" t="n">
        <f aca="false">1+((117.4-D67)/4.5)/1000</f>
        <v>1.01751944444444</v>
      </c>
      <c r="F67" s="21" t="n">
        <f aca="false">1/(EXP(((0.35041*1000000000/((D67+273.15)^3))-(1.6664*1000000/((D67+273.15)^2))+(6.7123*1000/(D67+273.15)-7.685))/1000))</f>
        <v>0.991766244357505</v>
      </c>
      <c r="G67" s="36" t="n">
        <f aca="false">(H66+1000)*(1-(J66-J65)/C66)^(E67-1)-1000</f>
        <v>-3.20592296644634</v>
      </c>
      <c r="H67" s="36" t="n">
        <f aca="false">((G67+1000)*(1-$C$21/C66)^(F67-1))-1000</f>
        <v>-3.16817681953694</v>
      </c>
      <c r="I67" s="12" t="n">
        <f aca="false">((117.4-$C$22)/4.5)+H67</f>
        <v>14.6984898471297</v>
      </c>
      <c r="J67" s="36" t="n">
        <f aca="false">((10^((1.07891722288745*LOG(B67))-1.42475645022988)*0.7*0.3)/95)*64</f>
        <v>1.34327284373126</v>
      </c>
      <c r="K67" s="12" t="n">
        <f aca="false">((K66*J66)+(I67*(J67-J66)))/J67</f>
        <v>14.4615244314991</v>
      </c>
      <c r="M67" s="31"/>
      <c r="N67" s="38" t="n">
        <v>35</v>
      </c>
      <c r="O67" s="36" t="n">
        <v>16.075701008026</v>
      </c>
      <c r="P67" s="36" t="n">
        <v>15.6139954978257</v>
      </c>
      <c r="Q67" s="36" t="n">
        <v>15.1527066493424</v>
      </c>
      <c r="R67" s="36" t="n">
        <v>14.6918205932047</v>
      </c>
      <c r="S67" s="36" t="n">
        <v>14.2313240184678</v>
      </c>
      <c r="T67" s="36" t="n">
        <v>13.7712041467555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185.1120859377</v>
      </c>
      <c r="C68" s="37" t="n">
        <f aca="false">C67-$C$21-(J67-J66)</f>
        <v>488.110425188015</v>
      </c>
      <c r="D68" s="37" t="n">
        <f aca="false">D67+(2.5/$C$17)</f>
        <v>38.6071428571427</v>
      </c>
      <c r="E68" s="0" t="n">
        <f aca="false">1+((117.4-D68)/4.5)/1000</f>
        <v>1.01750952380952</v>
      </c>
      <c r="F68" s="21" t="n">
        <f aca="false">1/(EXP(((0.35041*1000000000/((D68+273.15)^3))-(1.6664*1000000/((D68+273.15)^2))+(6.7123*1000/(D68+273.15)-7.685))/1000))</f>
        <v>0.991769360109125</v>
      </c>
      <c r="G68" s="36" t="n">
        <f aca="false">(H67+1000)*(1-(J67-J66)/C67)^(E68-1)-1000</f>
        <v>-3.17292630063366</v>
      </c>
      <c r="H68" s="36" t="n">
        <f aca="false">((G68+1000)*(1-$C$21/C67)^(F68-1))-1000</f>
        <v>-3.13500926951406</v>
      </c>
      <c r="I68" s="12" t="n">
        <f aca="false">((117.4-$C$22)/4.5)+H68</f>
        <v>14.7316573971526</v>
      </c>
      <c r="J68" s="36" t="n">
        <f aca="false">((10^((1.07891722288745*LOG(B68))-1.42475645022988)*0.7*0.3)/95)*64</f>
        <v>1.48694068090231</v>
      </c>
      <c r="K68" s="12" t="n">
        <f aca="false">((K67*J67)+(I68*(J68-J67)))/J68</f>
        <v>14.487624611165</v>
      </c>
      <c r="M68" s="31"/>
      <c r="N68" s="38" t="n">
        <v>36</v>
      </c>
      <c r="O68" s="36" t="n">
        <v>16.1033531156131</v>
      </c>
      <c r="P68" s="36" t="n">
        <v>15.6411892940494</v>
      </c>
      <c r="Q68" s="36" t="n">
        <v>15.1794542573464</v>
      </c>
      <c r="R68" s="36" t="n">
        <v>14.7181337332276</v>
      </c>
      <c r="S68" s="36" t="n">
        <v>14.2572140240485</v>
      </c>
      <c r="T68" s="36" t="n">
        <v>13.7966819801892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202.852333896085</v>
      </c>
      <c r="C69" s="37" t="n">
        <f aca="false">C68-$C$21-(J68-J67)</f>
        <v>485.705170049257</v>
      </c>
      <c r="D69" s="37" t="n">
        <f aca="false">D68+(2.5/$C$17)</f>
        <v>38.6517857142856</v>
      </c>
      <c r="E69" s="0" t="n">
        <f aca="false">1+((117.4-D69)/4.5)/1000</f>
        <v>1.0174996031746</v>
      </c>
      <c r="F69" s="21" t="n">
        <f aca="false">1/(EXP(((0.35041*1000000000/((D69+273.15)^3))-(1.6664*1000000/((D69+273.15)^2))+(6.7123*1000/(D69+273.15)-7.685))/1000))</f>
        <v>0.991772474264676</v>
      </c>
      <c r="G69" s="36" t="n">
        <f aca="false">(H68+1000)*(1-(J68-J67)/C68)^(E69-1)-1000</f>
        <v>-3.14014460496833</v>
      </c>
      <c r="H69" s="36" t="n">
        <f aca="false">((G69+1000)*(1-$C$21/C68)^(F69-1))-1000</f>
        <v>-3.10205425225308</v>
      </c>
      <c r="I69" s="12" t="n">
        <f aca="false">((117.4-$C$22)/4.5)+H69</f>
        <v>14.7646124144136</v>
      </c>
      <c r="J69" s="36" t="n">
        <f aca="false">((10^((1.07891722288745*LOG(B69))-1.42475645022988)*0.7*0.3)/95)*64</f>
        <v>1.64125272813112</v>
      </c>
      <c r="K69" s="12" t="n">
        <f aca="false">((K68*J68)+(I69*(J69-J68)))/J69</f>
        <v>14.5136672517919</v>
      </c>
      <c r="M69" s="31"/>
      <c r="N69" s="38" t="n">
        <v>37</v>
      </c>
      <c r="O69" s="36" t="n">
        <v>16.1309387266595</v>
      </c>
      <c r="P69" s="36" t="n">
        <v>15.6683190871628</v>
      </c>
      <c r="Q69" s="36" t="n">
        <v>15.2061404092237</v>
      </c>
      <c r="R69" s="36" t="n">
        <v>14.7443880159147</v>
      </c>
      <c r="S69" s="36" t="n">
        <v>14.2830478212154</v>
      </c>
      <c r="T69" s="36" t="n">
        <v>13.8221063026516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221.731128938024</v>
      </c>
      <c r="C70" s="37" t="n">
        <f aca="false">C69-$C$21-(J69-J68)</f>
        <v>483.289270700441</v>
      </c>
      <c r="D70" s="37" t="n">
        <f aca="false">D69+(2.5/$C$17)</f>
        <v>38.6964285714285</v>
      </c>
      <c r="E70" s="0" t="n">
        <f aca="false">1+((117.4-D70)/4.5)/1000</f>
        <v>1.01748968253968</v>
      </c>
      <c r="F70" s="21" t="n">
        <f aca="false">1/(EXP(((0.35041*1000000000/((D70+273.15)^3))-(1.6664*1000000/((D70+273.15)^2))+(6.7123*1000/(D70+273.15)-7.685))/1000))</f>
        <v>0.991775586825339</v>
      </c>
      <c r="G70" s="36" t="n">
        <f aca="false">(H69+1000)*(1-(J69-J68)/C69)^(E70-1)-1000</f>
        <v>-3.10759447882492</v>
      </c>
      <c r="H70" s="36" t="n">
        <f aca="false">((G70+1000)*(1-$C$21/C69)^(F70-1))-1000</f>
        <v>-3.06932828714912</v>
      </c>
      <c r="I70" s="12" t="n">
        <f aca="false">((117.4-$C$22)/4.5)+H70</f>
        <v>14.7973383795175</v>
      </c>
      <c r="J70" s="36" t="n">
        <f aca="false">((10^((1.07891722288745*LOG(B70))-1.42475645022988)*0.7*0.3)/95)*64</f>
        <v>1.80664160536641</v>
      </c>
      <c r="K70" s="12" t="n">
        <f aca="false">((K69*J69)+(I70*(J70-J69)))/J70</f>
        <v>14.5396359049986</v>
      </c>
      <c r="M70" s="31"/>
      <c r="N70" s="38" t="n">
        <v>38</v>
      </c>
      <c r="O70" s="36" t="n">
        <v>16.1584401077629</v>
      </c>
      <c r="P70" s="36" t="n">
        <v>15.6953675147949</v>
      </c>
      <c r="Q70" s="36" t="n">
        <v>15.2327481104762</v>
      </c>
      <c r="R70" s="36" t="n">
        <v>14.7705668115881</v>
      </c>
      <c r="S70" s="36" t="n">
        <v>14.3088091421584</v>
      </c>
      <c r="T70" s="36" t="n">
        <v>13.8474612053455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241.784416796691</v>
      </c>
      <c r="C71" s="37" t="n">
        <f aca="false">C70-$C$21-(J70-J69)</f>
        <v>480.862294521618</v>
      </c>
      <c r="D71" s="37" t="n">
        <f aca="false">D70+(2.5/$C$17)</f>
        <v>38.7410714285713</v>
      </c>
      <c r="E71" s="0" t="n">
        <f aca="false">1+((117.4-D71)/4.5)/1000</f>
        <v>1.01747976190476</v>
      </c>
      <c r="F71" s="21" t="n">
        <f aca="false">1/(EXP(((0.35041*1000000000/((D71+273.15)^3))-(1.6664*1000000/((D71+273.15)^2))+(6.7123*1000/(D71+273.15)-7.685))/1000))</f>
        <v>0.991778697792297</v>
      </c>
      <c r="G71" s="36" t="n">
        <f aca="false">(H70+1000)*(1-(J70-J69)/C70)^(E71-1)-1000</f>
        <v>-3.07529276785817</v>
      </c>
      <c r="H71" s="36" t="n">
        <f aca="false">((G71+1000)*(1-$C$21/C70)^(F71-1))-1000</f>
        <v>-3.03684813723555</v>
      </c>
      <c r="I71" s="12" t="n">
        <f aca="false">((117.4-$C$22)/4.5)+H71</f>
        <v>14.8298185294311</v>
      </c>
      <c r="J71" s="36" t="n">
        <f aca="false">((10^((1.07891722288745*LOG(B71))-1.42475645022988)*0.7*0.3)/95)*64</f>
        <v>1.98354045694913</v>
      </c>
      <c r="K71" s="12" t="n">
        <f aca="false">((K70*J70)+(I71*(J71-J70)))/J71</f>
        <v>14.5655153736183</v>
      </c>
      <c r="M71" s="31"/>
      <c r="N71" s="38" t="n">
        <v>39</v>
      </c>
      <c r="O71" s="36" t="n">
        <v>16.1858408499381</v>
      </c>
      <c r="P71" s="36" t="n">
        <v>15.7223185173606</v>
      </c>
      <c r="Q71" s="36" t="n">
        <v>15.2592616483433</v>
      </c>
      <c r="R71" s="36" t="n">
        <v>14.7966547518213</v>
      </c>
      <c r="S71" s="36" t="n">
        <v>14.3344829603783</v>
      </c>
      <c r="T71" s="36" t="n">
        <v>13.8727320013711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263.047797604591</v>
      </c>
      <c r="C72" s="37" t="n">
        <f aca="false">C71-$C$21-(J71-J70)</f>
        <v>478.423808368448</v>
      </c>
      <c r="D72" s="37" t="n">
        <f aca="false">D71+(2.5/$C$17)</f>
        <v>38.7857142857142</v>
      </c>
      <c r="E72" s="0" t="n">
        <f aca="false">1+((117.4-D72)/4.5)/1000</f>
        <v>1.01746984126984</v>
      </c>
      <c r="F72" s="21" t="n">
        <f aca="false">1/(EXP(((0.35041*1000000000/((D72+273.15)^3))-(1.6664*1000000/((D72+273.15)^2))+(6.7123*1000/(D72+273.15)-7.685))/1000))</f>
        <v>0.99178180716673</v>
      </c>
      <c r="G72" s="36" t="n">
        <f aca="false">(H71+1000)*(1-(J71-J70)/C71)^(E72-1)-1000</f>
        <v>-3.04325655558443</v>
      </c>
      <c r="H72" s="36" t="n">
        <f aca="false">((G72+1000)*(1-$C$21/C71)^(F72-1))-1000</f>
        <v>-3.00463080069176</v>
      </c>
      <c r="I72" s="12" t="n">
        <f aca="false">((117.4-$C$22)/4.5)+H72</f>
        <v>14.8620358659749</v>
      </c>
      <c r="J72" s="36" t="n">
        <f aca="false">((10^((1.07891722288745*LOG(B72))-1.42475645022988)*0.7*0.3)/95)*64</f>
        <v>2.17238251508502</v>
      </c>
      <c r="K72" s="12" t="n">
        <f aca="false">((K71*J71)+(I72*(J72-J71)))/J72</f>
        <v>14.5912914695255</v>
      </c>
      <c r="M72" s="31"/>
      <c r="N72" s="38" t="n">
        <v>40</v>
      </c>
      <c r="O72" s="36" t="n">
        <v>16.2131256114529</v>
      </c>
      <c r="P72" s="36" t="n">
        <v>15.7491570853079</v>
      </c>
      <c r="Q72" s="36" t="n">
        <v>15.2856663433555</v>
      </c>
      <c r="R72" s="36" t="n">
        <v>14.8226374852005</v>
      </c>
      <c r="S72" s="36" t="n">
        <v>14.3600552505567</v>
      </c>
      <c r="T72" s="36" t="n">
        <v>13.8979049896097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285.556498132014</v>
      </c>
      <c r="C73" s="37" t="n">
        <f aca="false">C72-$C$21-(J72-J71)</f>
        <v>475.973379008725</v>
      </c>
      <c r="D73" s="37" t="n">
        <f aca="false">D72+(2.5/$C$17)</f>
        <v>38.830357142857</v>
      </c>
      <c r="E73" s="0" t="n">
        <f aca="false">1+((117.4-D73)/4.5)/1000</f>
        <v>1.01745992063492</v>
      </c>
      <c r="F73" s="21" t="n">
        <f aca="false">1/(EXP(((0.35041*1000000000/((D73+273.15)^3))-(1.6664*1000000/((D73+273.15)^2))+(6.7123*1000/(D73+273.15)-7.685))/1000))</f>
        <v>0.991784914949818</v>
      </c>
      <c r="G73" s="36" t="n">
        <f aca="false">(H72+1000)*(1-(J72-J71)/C72)^(E73-1)-1000</f>
        <v>-3.01150315555242</v>
      </c>
      <c r="H73" s="36" t="n">
        <f aca="false">((G73+1000)*(1-$C$21/C72)^(F73-1))-1000</f>
        <v>-2.972693502938</v>
      </c>
      <c r="I73" s="12" t="n">
        <f aca="false">((117.4-$C$22)/4.5)+H73</f>
        <v>14.8939731637287</v>
      </c>
      <c r="J73" s="36" t="n">
        <f aca="false">((10^((1.07891722288745*LOG(B73))-1.42475645022988)*0.7*0.3)/95)*64</f>
        <v>2.37360067755598</v>
      </c>
      <c r="K73" s="12" t="n">
        <f aca="false">((K72*J72)+(I73*(J73-J72)))/J73</f>
        <v>14.6169508211161</v>
      </c>
      <c r="M73" s="31"/>
      <c r="N73" s="38" t="n">
        <v>41</v>
      </c>
      <c r="O73" s="36" t="n">
        <v>16.2402799134029</v>
      </c>
      <c r="P73" s="36" t="n">
        <v>15.7758690581967</v>
      </c>
      <c r="Q73" s="36" t="n">
        <v>15.3119483518344</v>
      </c>
      <c r="R73" s="36" t="n">
        <v>14.8485014831633</v>
      </c>
      <c r="S73" s="36" t="n">
        <v>14.3855127976563</v>
      </c>
      <c r="T73" s="36" t="n">
        <v>13.9229672670112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309.345345575923</v>
      </c>
      <c r="C74" s="37" t="n">
        <f aca="false">C73-$C$21-(J73-J72)</f>
        <v>473.510573544667</v>
      </c>
      <c r="D74" s="37" t="n">
        <f aca="false">D73+(2.5/$C$17)</f>
        <v>38.8749999999999</v>
      </c>
      <c r="E74" s="0" t="n">
        <f aca="false">1+((117.4-D74)/4.5)/1000</f>
        <v>1.01745</v>
      </c>
      <c r="F74" s="21" t="n">
        <f aca="false">1/(EXP(((0.35041*1000000000/((D74+273.15)^3))-(1.6664*1000000/((D74+273.15)^2))+(6.7123*1000/(D74+273.15)-7.685))/1000))</f>
        <v>0.991788021142739</v>
      </c>
      <c r="G74" s="36" t="n">
        <f aca="false">(H73+1000)*(1-(J73-J72)/C73)^(E74-1)-1000</f>
        <v>-2.98005010411873</v>
      </c>
      <c r="H74" s="36" t="n">
        <f aca="false">((G74+1000)*(1-$C$21/C73)^(F74-1))-1000</f>
        <v>-2.94105368932674</v>
      </c>
      <c r="I74" s="12" t="n">
        <f aca="false">((117.4-$C$22)/4.5)+H74</f>
        <v>14.9256129773399</v>
      </c>
      <c r="J74" s="36" t="n">
        <f aca="false">((10^((1.07891722288745*LOG(B74))-1.42475645022988)*0.7*0.3)/95)*64</f>
        <v>2.58762709959712</v>
      </c>
      <c r="K74" s="12" t="n">
        <f aca="false">((K73*J73)+(I74*(J74-J73)))/J74</f>
        <v>14.6424807195031</v>
      </c>
      <c r="M74" s="31"/>
      <c r="N74" s="38" t="n">
        <v>42</v>
      </c>
      <c r="O74" s="36" t="n">
        <v>16.2672899764091</v>
      </c>
      <c r="P74" s="36" t="n">
        <v>15.8024409641918</v>
      </c>
      <c r="Q74" s="36" t="n">
        <v>15.3380945081147</v>
      </c>
      <c r="R74" s="36" t="n">
        <v>14.874233884886</v>
      </c>
      <c r="S74" s="36" t="n">
        <v>14.4108430444112</v>
      </c>
      <c r="T74" s="36" t="n">
        <v>13.9479065786255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334.448742845832</v>
      </c>
      <c r="C75" s="37" t="n">
        <f aca="false">C74-$C$21-(J74-J73)</f>
        <v>471.034959821038</v>
      </c>
      <c r="D75" s="37" t="n">
        <f aca="false">D74+(2.5/$C$17)</f>
        <v>38.9196428571427</v>
      </c>
      <c r="E75" s="0" t="n">
        <f aca="false">1+((117.4-D75)/4.5)/1000</f>
        <v>1.01744007936508</v>
      </c>
      <c r="F75" s="21" t="n">
        <f aca="false">1/(EXP(((0.35041*1000000000/((D75+273.15)^3))-(1.6664*1000000/((D75+273.15)^2))+(6.7123*1000/(D75+273.15)-7.685))/1000))</f>
        <v>0.991791125746672</v>
      </c>
      <c r="G75" s="36" t="n">
        <f aca="false">(H74+1000)*(1-(J74-J73)/C74)^(E75-1)-1000</f>
        <v>-2.94891515383972</v>
      </c>
      <c r="H75" s="36" t="n">
        <f aca="false">((G75+1000)*(1-$C$21/C74)^(F75-1))-1000</f>
        <v>-2.90972901844759</v>
      </c>
      <c r="I75" s="12" t="n">
        <f aca="false">((117.4-$C$22)/4.5)+H75</f>
        <v>14.9569376482191</v>
      </c>
      <c r="J75" s="36" t="n">
        <f aca="false">((10^((1.07891722288745*LOG(B75))-1.42475645022988)*0.7*0.3)/95)*64</f>
        <v>2.81489279984275</v>
      </c>
      <c r="K75" s="12" t="n">
        <f aca="false">((K74*J74)+(I75*(J75-J74)))/J75</f>
        <v>14.6678689950729</v>
      </c>
      <c r="M75" s="31"/>
      <c r="N75" s="38" t="n">
        <v>43</v>
      </c>
      <c r="O75" s="36" t="n">
        <v>16.2941425895603</v>
      </c>
      <c r="P75" s="36" t="n">
        <v>15.8288598912478</v>
      </c>
      <c r="Q75" s="36" t="n">
        <v>15.3640921979166</v>
      </c>
      <c r="R75" s="36" t="n">
        <v>14.8998223727913</v>
      </c>
      <c r="S75" s="36" t="n">
        <v>14.436033968919</v>
      </c>
      <c r="T75" s="36" t="n">
        <v>13.9727111972316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360.900645294705</v>
      </c>
      <c r="C76" s="37" t="n">
        <f aca="false">C75-$C$21-(J75-J74)</f>
        <v>468.546106819205</v>
      </c>
      <c r="D76" s="37" t="n">
        <f aca="false">D75+(2.5/$C$17)</f>
        <v>38.9642857142856</v>
      </c>
      <c r="E76" s="0" t="n">
        <f aca="false">1+((117.4-D76)/4.5)/1000</f>
        <v>1.01743015873016</v>
      </c>
      <c r="F76" s="21" t="n">
        <f aca="false">1/(EXP(((0.35041*1000000000/((D76+273.15)^3))-(1.6664*1000000/((D76+273.15)^2))+(6.7123*1000/(D76+273.15)-7.685))/1000))</f>
        <v>0.991794228762792</v>
      </c>
      <c r="G76" s="36" t="n">
        <f aca="false">(H75+1000)*(1-(J75-J74)/C75)^(E76-1)-1000</f>
        <v>-2.9181162674937</v>
      </c>
      <c r="H76" s="36" t="n">
        <f aca="false">((G76+1000)*(1-$C$21/C75)^(F76-1))-1000</f>
        <v>-2.87873735605444</v>
      </c>
      <c r="I76" s="12" t="n">
        <f aca="false">((117.4-$C$22)/4.5)+H76</f>
        <v>14.9879293106122</v>
      </c>
      <c r="J76" s="36" t="n">
        <f aca="false">((10^((1.07891722288745*LOG(B76))-1.42475645022988)*0.7*0.3)/95)*64</f>
        <v>3.0558272802227</v>
      </c>
      <c r="K76" s="12" t="n">
        <f aca="false">((K75*J75)+(I76*(J76-J75)))/J76</f>
        <v>14.6931039179737</v>
      </c>
      <c r="M76" s="31"/>
      <c r="N76" s="38" t="n">
        <v>44</v>
      </c>
      <c r="O76" s="36" t="n">
        <v>16.3208250047727</v>
      </c>
      <c r="P76" s="36" t="n">
        <v>15.8551133832729</v>
      </c>
      <c r="Q76" s="36" t="n">
        <v>15.3899292562707</v>
      </c>
      <c r="R76" s="36" t="n">
        <v>14.9252550721925</v>
      </c>
      <c r="S76" s="36" t="n">
        <v>14.4610739859634</v>
      </c>
      <c r="T76" s="36" t="n">
        <v>13.9973698262991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388.734538844446</v>
      </c>
      <c r="C77" s="37" t="n">
        <f aca="false">C76-$C$21-(J76-J75)</f>
        <v>466.043585037238</v>
      </c>
      <c r="D77" s="37" t="n">
        <f aca="false">D76+(2.5/$C$17)</f>
        <v>39.0089285714284</v>
      </c>
      <c r="E77" s="0" t="n">
        <f aca="false">1+((117.4-D77)/4.5)/1000</f>
        <v>1.01742023809524</v>
      </c>
      <c r="F77" s="21" t="n">
        <f aca="false">1/(EXP(((0.35041*1000000000/((D77+273.15)^3))-(1.6664*1000000/((D77+273.15)^2))+(6.7123*1000/(D77+273.15)-7.685))/1000))</f>
        <v>0.991797330192276</v>
      </c>
      <c r="G77" s="36" t="n">
        <f aca="false">(H76+1000)*(1-(J76-J75)/C76)^(E77-1)-1000</f>
        <v>-2.88767161274495</v>
      </c>
      <c r="H77" s="36" t="n">
        <f aca="false">((G77+1000)*(1-$C$21/C76)^(F77-1))-1000</f>
        <v>-2.84809676963107</v>
      </c>
      <c r="I77" s="12" t="n">
        <f aca="false">((117.4-$C$22)/4.5)+H77</f>
        <v>15.0185698970356</v>
      </c>
      <c r="J77" s="36" t="n">
        <f aca="false">((10^((1.07891722288745*LOG(B77))-1.42475645022988)*0.7*0.3)/95)*64</f>
        <v>3.31085815967161</v>
      </c>
      <c r="K77" s="12" t="n">
        <f aca="false">((K76*J76)+(I77*(J77-J76)))/J77</f>
        <v>14.7181741175618</v>
      </c>
      <c r="M77" s="31"/>
      <c r="N77" s="38" t="n">
        <v>45</v>
      </c>
      <c r="O77" s="36" t="n">
        <v>16.3473248512811</v>
      </c>
      <c r="P77" s="36" t="n">
        <v>15.8811893560792</v>
      </c>
      <c r="Q77" s="36" t="n">
        <v>15.4155938848926</v>
      </c>
      <c r="R77" s="36" t="n">
        <v>14.950520470057</v>
      </c>
      <c r="S77" s="36" t="n">
        <v>14.4859518671347</v>
      </c>
      <c r="T77" s="36" t="n">
        <v>14.0218715214323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417.983419456991</v>
      </c>
      <c r="C78" s="37" t="n">
        <f aca="false">C77-$C$21-(J77-J76)</f>
        <v>463.526966856202</v>
      </c>
      <c r="D78" s="37" t="n">
        <f aca="false">D77+(2.5/$C$17)</f>
        <v>39.0535714285713</v>
      </c>
      <c r="E78" s="0" t="n">
        <f aca="false">1+((117.4-D78)/4.5)/1000</f>
        <v>1.01741031746032</v>
      </c>
      <c r="F78" s="21" t="n">
        <f aca="false">1/(EXP(((0.35041*1000000000/((D78+273.15)^3))-(1.6664*1000000/((D78+273.15)^2))+(6.7123*1000/(D78+273.15)-7.685))/1000))</f>
        <v>0.991800430036297</v>
      </c>
      <c r="G78" s="36" t="n">
        <f aca="false">(H77+1000)*(1-(J77-J76)/C77)^(E78-1)-1000</f>
        <v>-2.85759955746357</v>
      </c>
      <c r="H78" s="36" t="n">
        <f aca="false">((G78+1000)*(1-$C$21/C77)^(F78-1))-1000</f>
        <v>-2.81782552360369</v>
      </c>
      <c r="I78" s="12" t="n">
        <f aca="false">((117.4-$C$22)/4.5)+H78</f>
        <v>15.048841143063</v>
      </c>
      <c r="J78" s="36" t="n">
        <f aca="false">((10^((1.07891722288745*LOG(B78))-1.42475645022988)*0.7*0.3)/95)*64</f>
        <v>3.58041082149707</v>
      </c>
      <c r="K78" s="12" t="n">
        <f aca="false">((K77*J77)+(I78*(J78-J77)))/J78</f>
        <v>14.7430685169326</v>
      </c>
      <c r="M78" s="31"/>
      <c r="N78" s="38" t="n">
        <v>46</v>
      </c>
      <c r="O78" s="36" t="n">
        <v>16.3736300661489</v>
      </c>
      <c r="P78" s="36" t="n">
        <v>15.9070760290776</v>
      </c>
      <c r="Q78" s="36" t="n">
        <v>15.4410745850327</v>
      </c>
      <c r="R78" s="36" t="n">
        <v>14.9756073489844</v>
      </c>
      <c r="S78" s="36" t="n">
        <v>14.5106566759077</v>
      </c>
      <c r="T78" s="36" t="n">
        <v>14.0462056265235</v>
      </c>
      <c r="U78" s="34"/>
    </row>
    <row r="79" customFormat="false" ht="12.8" hidden="false" customHeight="false" outlineLevel="0" collapsed="false">
      <c r="A79" s="0" t="n">
        <v>47</v>
      </c>
      <c r="B79" s="36" t="n">
        <f aca="false">(($G$24/1000)*(1-(1-(($G$25/1000)/($G$24/1000))^0.25)*EXP(-(0.25*($G$26/365)*A79)/($G$24/1000)^0.25))^4)*1000</f>
        <v>448.6797739034</v>
      </c>
      <c r="C79" s="37" t="n">
        <f aca="false">C78-$C$21-(J78-J77)</f>
        <v>460.995826892789</v>
      </c>
      <c r="D79" s="37" t="n">
        <f aca="false">D78+(2.5/$C$17)</f>
        <v>39.0982142857141</v>
      </c>
      <c r="E79" s="0" t="n">
        <f aca="false">1+((117.4-D79)/4.5)/1000</f>
        <v>1.0174003968254</v>
      </c>
      <c r="F79" s="21" t="n">
        <f aca="false">1/(EXP(((0.35041*1000000000/((D79+273.15)^3))-(1.6664*1000000/((D79+273.15)^2))+(6.7123*1000/(D79+273.15)-7.685))/1000))</f>
        <v>0.991803528296029</v>
      </c>
      <c r="G79" s="36" t="n">
        <f aca="false">(H78+1000)*(1-(J78-J77)/C78)^(E79-1)-1000</f>
        <v>-2.82791866571063</v>
      </c>
      <c r="H79" s="36" t="n">
        <f aca="false">((G79+1000)*(1-$C$21/C78)^(F79-1))-1000</f>
        <v>-2.78794207521332</v>
      </c>
      <c r="I79" s="12" t="n">
        <f aca="false">((117.4-$C$22)/4.5)+H79</f>
        <v>15.0787245914533</v>
      </c>
      <c r="J79" s="36" t="n">
        <f aca="false">((10^((1.07891722288745*LOG(B79))-1.42475645022988)*0.7*0.3)/95)*64</f>
        <v>3.86490807423736</v>
      </c>
      <c r="K79" s="12" t="n">
        <f aca="false">((K78*J78)+(I79*(J79-J78)))/J79</f>
        <v>14.7677762795061</v>
      </c>
      <c r="M79" s="31"/>
      <c r="N79" s="38" t="n">
        <v>47</v>
      </c>
      <c r="O79" s="36" t="n">
        <v>16.3997288375755</v>
      </c>
      <c r="P79" s="36" t="n">
        <v>15.9327618695508</v>
      </c>
      <c r="Q79" s="36" t="n">
        <v>15.4663601026916</v>
      </c>
      <c r="R79" s="36" t="n">
        <v>15.0005047333407</v>
      </c>
      <c r="S79" s="36" t="n">
        <v>14.5351777146729</v>
      </c>
      <c r="T79" s="36" t="n">
        <v>14.0703617216588</v>
      </c>
      <c r="U79" s="34"/>
    </row>
    <row r="80" customFormat="false" ht="12.8" hidden="false" customHeight="false" outlineLevel="0" collapsed="false">
      <c r="A80" s="0" t="n">
        <v>48</v>
      </c>
      <c r="B80" s="36" t="n">
        <f aca="false">(($G$24/1000)*(1-(1-(($G$25/1000)/($G$24/1000))^0.25)*EXP(-(0.25*($G$26/365)*A80)/($G$24/1000)^0.25))^4)*1000</f>
        <v>480.855561784773</v>
      </c>
      <c r="C80" s="37" t="n">
        <f aca="false">C79-$C$21-(J79-J78)</f>
        <v>458.449742338461</v>
      </c>
      <c r="D80" s="37" t="n">
        <f aca="false">D79+(2.5/$C$17)</f>
        <v>39.142857142857</v>
      </c>
      <c r="E80" s="0" t="n">
        <f aca="false">1+((117.4-D80)/4.5)/1000</f>
        <v>1.01739047619048</v>
      </c>
      <c r="F80" s="21" t="n">
        <f aca="false">1/(EXP(((0.35041*1000000000/((D80+273.15)^3))-(1.6664*1000000/((D80+273.15)^2))+(6.7123*1000/(D80+273.15)-7.685))/1000))</f>
        <v>0.991806624972645</v>
      </c>
      <c r="G80" s="36" t="n">
        <f aca="false">(H79+1000)*(1-(J79-J78)/C79)^(E80-1)-1000</f>
        <v>-2.79864769440269</v>
      </c>
      <c r="H80" s="36" t="n">
        <f aca="false">((G80+1000)*(1-$C$21/C79)^(F80-1))-1000</f>
        <v>-2.75846507106041</v>
      </c>
      <c r="I80" s="12" t="n">
        <f aca="false">((117.4-$C$22)/4.5)+H80</f>
        <v>15.1082015956063</v>
      </c>
      <c r="J80" s="36" t="n">
        <f aca="false">((10^((1.07891722288745*LOG(B80))-1.42475645022988)*0.7*0.3)/95)*64</f>
        <v>4.16476982582655</v>
      </c>
      <c r="K80" s="12" t="n">
        <f aca="false">((K79*J79)+(I80*(J80-J79)))/J80</f>
        <v>14.7922867652809</v>
      </c>
      <c r="M80" s="31"/>
      <c r="N80" s="38" t="n">
        <v>48</v>
      </c>
      <c r="O80" s="36" t="n">
        <v>16.4256095584686</v>
      </c>
      <c r="P80" s="36" t="n">
        <v>15.9582355470155</v>
      </c>
      <c r="Q80" s="36" t="n">
        <v>15.4914393837532</v>
      </c>
      <c r="R80" s="36" t="n">
        <v>15.0252018451427</v>
      </c>
      <c r="S80" s="36" t="n">
        <v>14.559504481355</v>
      </c>
      <c r="T80" s="36" t="n">
        <v>14.0943295804531</v>
      </c>
      <c r="U80" s="34"/>
    </row>
    <row r="81" customFormat="false" ht="12.8" hidden="false" customHeight="false" outlineLevel="0" collapsed="false">
      <c r="A81" s="0" t="n">
        <v>49</v>
      </c>
      <c r="B81" s="36" t="n">
        <f aca="false">(($G$24/1000)*(1-(1-(($G$25/1000)/($G$24/1000))^0.25)*EXP(-(0.25*($G$26/365)*A81)/($G$24/1000)^0.25))^4)*1000</f>
        <v>514.542198760113</v>
      </c>
      <c r="C81" s="37" t="n">
        <f aca="false">C80-$C$21-(J80-J79)</f>
        <v>455.888293285285</v>
      </c>
      <c r="D81" s="37" t="n">
        <f aca="false">D80+(2.5/$C$17)</f>
        <v>39.1874999999999</v>
      </c>
      <c r="E81" s="0" t="n">
        <f aca="false">1+((117.4-D81)/4.5)/1000</f>
        <v>1.01738055555556</v>
      </c>
      <c r="F81" s="21" t="n">
        <f aca="false">1/(EXP(((0.35041*1000000000/((D81+273.15)^3))-(1.6664*1000000/((D81+273.15)^2))+(6.7123*1000/(D81+273.15)-7.685))/1000))</f>
        <v>0.991809720067314</v>
      </c>
      <c r="G81" s="36" t="n">
        <f aca="false">(H80+1000)*(1-(J80-J79)/C80)^(E81-1)-1000</f>
        <v>-2.76980559066635</v>
      </c>
      <c r="H81" s="36" t="n">
        <f aca="false">((G81+1000)*(1-$C$21/C80)^(F81-1))-1000</f>
        <v>-2.72941334433131</v>
      </c>
      <c r="I81" s="12" t="n">
        <f aca="false">((117.4-$C$22)/4.5)+H81</f>
        <v>15.1372533223354</v>
      </c>
      <c r="J81" s="36" t="n">
        <f aca="false">((10^((1.07891722288745*LOG(B81))-1.42475645022988)*0.7*0.3)/95)*64</f>
        <v>4.48041277087341</v>
      </c>
      <c r="K81" s="12" t="n">
        <f aca="false">((K80*J80)+(I81*(J81-J80)))/J81</f>
        <v>14.8165894948685</v>
      </c>
      <c r="M81" s="31"/>
      <c r="N81" s="38" t="n">
        <v>49</v>
      </c>
      <c r="O81" s="36" t="n">
        <v>16.4512607882733</v>
      </c>
      <c r="P81" s="36" t="n">
        <v>15.9834858957019</v>
      </c>
      <c r="Q81" s="36" t="n">
        <v>15.5163015370971</v>
      </c>
      <c r="R81" s="36" t="n">
        <v>15.0496880677898</v>
      </c>
      <c r="S81" s="36" t="n">
        <v>14.5836266337472</v>
      </c>
      <c r="T81" s="36" t="n">
        <v>14.1180991349727</v>
      </c>
      <c r="U81" s="34"/>
    </row>
    <row r="82" customFormat="false" ht="12.8" hidden="false" customHeight="false" outlineLevel="0" collapsed="false">
      <c r="A82" s="0" t="n">
        <v>50</v>
      </c>
      <c r="B82" s="36" t="n">
        <f aca="false">(($G$24/1000)*(1-(1-(($G$25/1000)/($G$24/1000))^0.25)*EXP(-(0.25*($G$26/365)*A82)/($G$24/1000)^0.25))^4)*1000</f>
        <v>549.770540937597</v>
      </c>
      <c r="C82" s="37" t="n">
        <f aca="false">C81-$C$21-(J81-J80)</f>
        <v>453.311063038651</v>
      </c>
      <c r="D82" s="37" t="n">
        <f aca="false">D81+(2.5/$C$17)</f>
        <v>39.2321428571427</v>
      </c>
      <c r="E82" s="0" t="n">
        <f aca="false">1+((117.4-D82)/4.5)/1000</f>
        <v>1.01737063492064</v>
      </c>
      <c r="F82" s="21" t="n">
        <f aca="false">1/(EXP(((0.35041*1000000000/((D82+273.15)^3))-(1.6664*1000000/((D82+273.15)^2))+(6.7123*1000/(D82+273.15)-7.685))/1000))</f>
        <v>0.991812813581208</v>
      </c>
      <c r="G82" s="36" t="n">
        <f aca="false">(H81+1000)*(1-(J81-J80)/C81)^(E82-1)-1000</f>
        <v>-2.74141148989634</v>
      </c>
      <c r="H82" s="36" t="n">
        <f aca="false">((G82+1000)*(1-$C$21/C81)^(F82-1))-1000</f>
        <v>-2.70080591272097</v>
      </c>
      <c r="I82" s="12" t="n">
        <f aca="false">((117.4-$C$22)/4.5)+H82</f>
        <v>15.1658607539457</v>
      </c>
      <c r="J82" s="36" t="n">
        <f aca="false">((10^((1.07891722288745*LOG(B82))-1.42475645022988)*0.7*0.3)/95)*64</f>
        <v>4.81225009085008</v>
      </c>
      <c r="K82" s="12" t="n">
        <f aca="false">((K81*J81)+(I82*(J82-J81)))/J82</f>
        <v>14.8406741198088</v>
      </c>
      <c r="M82" s="31"/>
      <c r="N82" s="38" t="n">
        <v>50</v>
      </c>
      <c r="O82" s="36" t="n">
        <v>16.4766712214671</v>
      </c>
      <c r="P82" s="36" t="n">
        <v>16.0085018835847</v>
      </c>
      <c r="Q82" s="36" t="n">
        <v>15.5409358041538</v>
      </c>
      <c r="R82" s="36" t="n">
        <v>15.073952916128</v>
      </c>
      <c r="S82" s="36" t="n">
        <v>14.6075339600737</v>
      </c>
      <c r="T82" s="36" t="n">
        <v>14.1416604467837</v>
      </c>
      <c r="U82" s="34"/>
    </row>
    <row r="83" customFormat="false" ht="12.8" hidden="false" customHeight="false" outlineLevel="0" collapsed="false">
      <c r="A83" s="0" t="n">
        <v>51</v>
      </c>
      <c r="B83" s="36" t="n">
        <f aca="false">(($G$24/1000)*(1-(1-(($G$25/1000)/($G$24/1000))^0.25)*EXP(-(0.25*($G$26/365)*A83)/($G$24/1000)^0.25))^4)*1000</f>
        <v>586.570870386963</v>
      </c>
      <c r="C83" s="37" t="n">
        <f aca="false">C82-$C$21-(J82-J81)</f>
        <v>450.717638417087</v>
      </c>
      <c r="D83" s="37" t="n">
        <f aca="false">D82+(2.5/$C$17)</f>
        <v>39.2767857142856</v>
      </c>
      <c r="E83" s="0" t="n">
        <f aca="false">1+((117.4-D83)/4.5)/1000</f>
        <v>1.01736071428571</v>
      </c>
      <c r="F83" s="21" t="n">
        <f aca="false">1/(EXP(((0.35041*1000000000/((D83+273.15)^3))-(1.6664*1000000/((D83+273.15)^2))+(6.7123*1000/(D83+273.15)-7.685))/1000))</f>
        <v>0.991815905515496</v>
      </c>
      <c r="G83" s="36" t="n">
        <f aca="false">(H82+1000)*(1-(J82-J81)/C82)^(E83-1)-1000</f>
        <v>-2.71348471452848</v>
      </c>
      <c r="H83" s="36" t="n">
        <f aca="false">((G83+1000)*(1-$C$21/C82)^(F83-1))-1000</f>
        <v>-2.67266197706101</v>
      </c>
      <c r="I83" s="12" t="n">
        <f aca="false">((117.4-$C$22)/4.5)+H83</f>
        <v>15.1940046896057</v>
      </c>
      <c r="J83" s="36" t="n">
        <f aca="false">((10^((1.07891722288745*LOG(B83))-1.42475645022988)*0.7*0.3)/95)*64</f>
        <v>5.16069116697816</v>
      </c>
      <c r="K83" s="12" t="n">
        <f aca="false">((K82*J82)+(I83*(J83-J82)))/J83</f>
        <v>14.8645303979672</v>
      </c>
      <c r="M83" s="31"/>
      <c r="N83" s="38" t="n">
        <v>51</v>
      </c>
      <c r="O83" s="36" t="n">
        <v>16.5018296614451</v>
      </c>
      <c r="P83" s="36" t="n">
        <v>16.0332725867142</v>
      </c>
      <c r="Q83" s="36" t="n">
        <v>15.5653315336693</v>
      </c>
      <c r="R83" s="36" t="n">
        <v>15.0979860116399</v>
      </c>
      <c r="S83" s="36" t="n">
        <v>14.6312163545928</v>
      </c>
      <c r="T83" s="36" t="n">
        <v>14.165003682959</v>
      </c>
      <c r="U83" s="34"/>
    </row>
    <row r="84" customFormat="false" ht="12.8" hidden="false" customHeight="false" outlineLevel="0" collapsed="false">
      <c r="A84" s="0" t="n">
        <v>52</v>
      </c>
      <c r="B84" s="36" t="n">
        <f aca="false">(($G$24/1000)*(1-(1-(($G$25/1000)/($G$24/1000))^0.25)*EXP(-(0.25*($G$26/365)*A84)/($G$24/1000)^0.25))^4)*1000</f>
        <v>624.972881731994</v>
      </c>
      <c r="C84" s="37" t="n">
        <f aca="false">C83-$C$21-(J83-J82)</f>
        <v>448.107610039371</v>
      </c>
      <c r="D84" s="37" t="n">
        <f aca="false">D83+(2.5/$C$17)</f>
        <v>39.3214285714284</v>
      </c>
      <c r="E84" s="0" t="n">
        <f aca="false">1+((117.4-D84)/4.5)/1000</f>
        <v>1.01735079365079</v>
      </c>
      <c r="F84" s="21" t="n">
        <f aca="false">1/(EXP(((0.35041*1000000000/((D84+273.15)^3))-(1.6664*1000000/((D84+273.15)^2))+(6.7123*1000/(D84+273.15)-7.685))/1000))</f>
        <v>0.991818995871345</v>
      </c>
      <c r="G84" s="36" t="n">
        <f aca="false">(H83+1000)*(1-(J83-J82)/C83)^(E84-1)-1000</f>
        <v>-2.68604477354097</v>
      </c>
      <c r="H84" s="36" t="n">
        <f aca="false">((G84+1000)*(1-$C$21/C83)^(F84-1))-1000</f>
        <v>-2.64500092066771</v>
      </c>
      <c r="I84" s="12" t="n">
        <f aca="false">((117.4-$C$22)/4.5)+H84</f>
        <v>15.221665745999</v>
      </c>
      <c r="J84" s="36" t="n">
        <f aca="false">((10^((1.07891722288745*LOG(B84))-1.42475645022988)*0.7*0.3)/95)*64</f>
        <v>5.52614130559222</v>
      </c>
      <c r="K84" s="12" t="n">
        <f aca="false">((K83*J83)+(I84*(J84-J83)))/J84</f>
        <v>14.8881481730519</v>
      </c>
      <c r="M84" s="31"/>
      <c r="N84" s="38" t="n">
        <v>52</v>
      </c>
      <c r="O84" s="36" t="n">
        <v>16.5267249987749</v>
      </c>
      <c r="P84" s="36" t="n">
        <v>16.0577871678426</v>
      </c>
      <c r="Q84" s="36" t="n">
        <v>15.5894781606953</v>
      </c>
      <c r="R84" s="36" t="n">
        <v>15.1217770617877</v>
      </c>
      <c r="S84" s="36" t="n">
        <v>14.6546637972854</v>
      </c>
      <c r="T84" s="36" t="n">
        <v>14.1881190961035</v>
      </c>
      <c r="U84" s="34"/>
    </row>
    <row r="85" customFormat="false" ht="12.8" hidden="false" customHeight="false" outlineLevel="0" collapsed="false">
      <c r="A85" s="0" t="n">
        <v>53</v>
      </c>
      <c r="B85" s="36" t="n">
        <f aca="false">(($G$24/1000)*(1-(1-(($G$25/1000)/($G$24/1000))^0.25)*EXP(-(0.25*($G$26/365)*A85)/($G$24/1000)^0.25))^4)*1000</f>
        <v>665.005669783249</v>
      </c>
      <c r="C85" s="37" t="n">
        <f aca="false">C84-$C$21-(J84-J83)</f>
        <v>445.48057259917</v>
      </c>
      <c r="D85" s="37" t="n">
        <f aca="false">D84+(2.5/$C$17)</f>
        <v>39.3660714285713</v>
      </c>
      <c r="E85" s="0" t="n">
        <f aca="false">1+((117.4-D85)/4.5)/1000</f>
        <v>1.01734087301587</v>
      </c>
      <c r="F85" s="21" t="n">
        <f aca="false">1/(EXP(((0.35041*1000000000/((D85+273.15)^3))-(1.6664*1000000/((D85+273.15)^2))+(6.7123*1000/(D85+273.15)-7.685))/1000))</f>
        <v>0.991822084649923</v>
      </c>
      <c r="G85" s="36" t="n">
        <f aca="false">(H84+1000)*(1-(J84-J83)/C84)^(E85-1)-1000</f>
        <v>-2.65911136269688</v>
      </c>
      <c r="H85" s="36" t="n">
        <f aca="false">((G85+1000)*(1-$C$21/C84)^(F85-1))-1000</f>
        <v>-2.61784230942283</v>
      </c>
      <c r="I85" s="12" t="n">
        <f aca="false">((117.4-$C$22)/4.5)+H85</f>
        <v>15.2488243572438</v>
      </c>
      <c r="J85" s="36" t="n">
        <f aca="false">((10^((1.07891722288745*LOG(B85))-1.42475645022988)*0.7*0.3)/95)*64</f>
        <v>5.90900147575412</v>
      </c>
      <c r="K85" s="12" t="n">
        <f aca="false">((K84*J84)+(I85*(J85-J84)))/J85</f>
        <v>14.9115173574767</v>
      </c>
      <c r="M85" s="31"/>
      <c r="N85" s="38" t="n">
        <v>53</v>
      </c>
      <c r="O85" s="36" t="n">
        <v>16.5513461929959</v>
      </c>
      <c r="P85" s="36" t="n">
        <v>16.082034858537</v>
      </c>
      <c r="Q85" s="36" t="n">
        <v>15.613365189007</v>
      </c>
      <c r="R85" s="36" t="n">
        <v>15.1453158427294</v>
      </c>
      <c r="S85" s="36" t="n">
        <v>14.6778663368625</v>
      </c>
      <c r="T85" s="36" t="n">
        <v>14.2109970076462</v>
      </c>
      <c r="U85" s="34"/>
    </row>
    <row r="86" customFormat="false" ht="12.8" hidden="false" customHeight="false" outlineLevel="0" collapsed="false">
      <c r="A86" s="0" t="n">
        <v>54</v>
      </c>
      <c r="B86" s="36" t="n">
        <f aca="false">(($G$24/1000)*(1-(1-(($G$25/1000)/($G$24/1000))^0.25)*EXP(-(0.25*($G$26/365)*A86)/($G$24/1000)^0.25))^4)*1000</f>
        <v>706.697718172376</v>
      </c>
      <c r="C86" s="37" t="n">
        <f aca="false">C85-$C$21-(J85-J84)</f>
        <v>442.836125127421</v>
      </c>
      <c r="D86" s="37" t="n">
        <f aca="false">D85+(2.5/$C$17)</f>
        <v>39.4107142857141</v>
      </c>
      <c r="E86" s="0" t="n">
        <f aca="false">1+((117.4-D86)/4.5)/1000</f>
        <v>1.01733095238095</v>
      </c>
      <c r="F86" s="21" t="n">
        <f aca="false">1/(EXP(((0.35041*1000000000/((D86+273.15)^3))-(1.6664*1000000/((D86+273.15)^2))+(6.7123*1000/(D86+273.15)-7.685))/1000))</f>
        <v>0.991825171852396</v>
      </c>
      <c r="G86" s="36" t="n">
        <f aca="false">(H85+1000)*(1-(J85-J84)/C85)^(E86-1)-1000</f>
        <v>-2.63270436554501</v>
      </c>
      <c r="H86" s="36" t="n">
        <f aca="false">((G86+1000)*(1-$C$21/C85)^(F86-1))-1000</f>
        <v>-2.59120589259965</v>
      </c>
      <c r="I86" s="12" t="n">
        <f aca="false">((117.4-$C$22)/4.5)+H86</f>
        <v>15.275460774067</v>
      </c>
      <c r="J86" s="36" t="n">
        <f aca="false">((10^((1.07891722288745*LOG(B86))-1.42475645022988)*0.7*0.3)/95)*64</f>
        <v>6.3096680588864</v>
      </c>
      <c r="K86" s="12" t="n">
        <f aca="false">((K85*J85)+(I86*(J86-J85)))/J86</f>
        <v>14.9346279179401</v>
      </c>
      <c r="M86" s="31"/>
      <c r="N86" s="38" t="n">
        <v>54</v>
      </c>
      <c r="O86" s="36" t="n">
        <v>16.575682257299</v>
      </c>
      <c r="P86" s="36" t="n">
        <v>16.1060049441239</v>
      </c>
      <c r="Q86" s="36" t="n">
        <v>15.6369821763061</v>
      </c>
      <c r="R86" s="36" t="n">
        <v>15.1685921847747</v>
      </c>
      <c r="S86" s="36" t="n">
        <v>14.7008140764674</v>
      </c>
      <c r="T86" s="36" t="n">
        <v>14.2336277937827</v>
      </c>
      <c r="U86" s="34"/>
    </row>
    <row r="87" customFormat="false" ht="12.8" hidden="false" customHeight="false" outlineLevel="0" collapsed="false">
      <c r="A87" s="0" t="n">
        <v>55</v>
      </c>
      <c r="B87" s="36" t="n">
        <f aca="false">(($G$24/1000)*(1-(1-(($G$25/1000)/($G$24/1000))^0.25)*EXP(-(0.25*($G$26/365)*A87)/($G$24/1000)^0.25))^4)*1000</f>
        <v>750.076888950538</v>
      </c>
      <c r="C87" s="37" t="n">
        <f aca="false">C86-$C$21-(J86-J85)</f>
        <v>440.173871242701</v>
      </c>
      <c r="D87" s="37" t="n">
        <f aca="false">D86+(2.5/$C$17)</f>
        <v>39.455357142857</v>
      </c>
      <c r="E87" s="0" t="n">
        <f aca="false">1+((117.4-D87)/4.5)/1000</f>
        <v>1.01732103174603</v>
      </c>
      <c r="F87" s="21" t="n">
        <f aca="false">1/(EXP(((0.35041*1000000000/((D87+273.15)^3))-(1.6664*1000000/((D87+273.15)^2))+(6.7123*1000/(D87+273.15)-7.685))/1000))</f>
        <v>0.991828257479927</v>
      </c>
      <c r="G87" s="36" t="n">
        <f aca="false">(H86+1000)*(1-(J86-J85)/C86)^(E87-1)-1000</f>
        <v>-2.60684385518903</v>
      </c>
      <c r="H87" s="36" t="n">
        <f aca="false">((G87+1000)*(1-$C$21/C86)^(F87-1))-1000</f>
        <v>-2.56511160444927</v>
      </c>
      <c r="I87" s="12" t="n">
        <f aca="false">((117.4-$C$22)/4.5)+H87</f>
        <v>15.3015550622174</v>
      </c>
      <c r="J87" s="36" t="n">
        <f aca="false">((10^((1.07891722288745*LOG(B87))-1.42475645022988)*0.7*0.3)/95)*64</f>
        <v>6.72853261018853</v>
      </c>
      <c r="K87" s="12" t="n">
        <f aca="false">((K86*J86)+(I87*(J87-J86)))/J87</f>
        <v>14.9574698632129</v>
      </c>
      <c r="M87" s="31"/>
      <c r="N87" s="38" t="n">
        <v>55</v>
      </c>
      <c r="O87" s="36" t="n">
        <v>16.5997222455412</v>
      </c>
      <c r="P87" s="36" t="n">
        <v>16.1296867509307</v>
      </c>
      <c r="Q87" s="36" t="n">
        <v>15.6603187216845</v>
      </c>
      <c r="R87" s="36" t="n">
        <v>15.1915959600653</v>
      </c>
      <c r="S87" s="36" t="n">
        <v>14.7234971615679</v>
      </c>
      <c r="T87" s="36" t="n">
        <v>14.2560018735753</v>
      </c>
      <c r="U87" s="34"/>
    </row>
    <row r="88" customFormat="false" ht="12.8" hidden="false" customHeight="false" outlineLevel="0" collapsed="false">
      <c r="A88" s="0" t="n">
        <v>56</v>
      </c>
      <c r="B88" s="36" t="n">
        <f aca="false">(($G$24/1000)*(1-(1-(($G$25/1000)/($G$24/1000))^0.25)*EXP(-(0.25*($G$26/365)*A88)/($G$24/1000)^0.25))^4)*1000</f>
        <v>795.170413114492</v>
      </c>
      <c r="C88" s="37" t="n">
        <f aca="false">C87-$C$21-(J87-J86)</f>
        <v>437.493419389812</v>
      </c>
      <c r="D88" s="37" t="n">
        <f aca="false">D87+(2.5/$C$17)</f>
        <v>39.4999999999998</v>
      </c>
      <c r="E88" s="0" t="n">
        <f aca="false">1+((117.4-D88)/4.5)/1000</f>
        <v>1.01731111111111</v>
      </c>
      <c r="F88" s="21" t="n">
        <f aca="false">1/(EXP(((0.35041*1000000000/((D88+273.15)^3))-(1.6664*1000000/((D88+273.15)^2))+(6.7123*1000/(D88+273.15)-7.685))/1000))</f>
        <v>0.991831341533683</v>
      </c>
      <c r="G88" s="36" t="n">
        <f aca="false">(H87+1000)*(1-(J87-J86)/C87)^(E88-1)-1000</f>
        <v>-2.58155009684526</v>
      </c>
      <c r="H88" s="36" t="n">
        <f aca="false">((G88+1000)*(1-$C$21/C87)^(F88-1))-1000</f>
        <v>-2.53957956656347</v>
      </c>
      <c r="I88" s="12" t="n">
        <f aca="false">((117.4-$C$22)/4.5)+H88</f>
        <v>15.3270871001032</v>
      </c>
      <c r="J88" s="36" t="n">
        <f aca="false">((10^((1.07891722288745*LOG(B88))-1.42475645022988)*0.7*0.3)/95)*64</f>
        <v>7.16598163159552</v>
      </c>
      <c r="K88" s="12" t="n">
        <f aca="false">((K87*J87)+(I88*(J88-J87)))/J88</f>
        <v>14.9800332337161</v>
      </c>
      <c r="M88" s="31"/>
      <c r="N88" s="38" t="n">
        <v>56</v>
      </c>
      <c r="O88" s="36" t="n">
        <v>16.6234552411547</v>
      </c>
      <c r="P88" s="36" t="n">
        <v>16.1530696353915</v>
      </c>
      <c r="Q88" s="36" t="n">
        <v>15.6833644549225</v>
      </c>
      <c r="R88" s="36" t="n">
        <v>15.2143170720607</v>
      </c>
      <c r="S88" s="36" t="n">
        <v>14.7459057696261</v>
      </c>
      <c r="T88" s="36" t="n">
        <v>14.2781096988019</v>
      </c>
      <c r="U88" s="34"/>
    </row>
    <row r="89" customFormat="false" ht="12.8" hidden="false" customHeight="false" outlineLevel="0" collapsed="false">
      <c r="M89" s="39"/>
      <c r="N89" s="6"/>
      <c r="O89" s="6"/>
      <c r="P89" s="6"/>
      <c r="Q89" s="6"/>
      <c r="R89" s="6"/>
      <c r="S89" s="6"/>
      <c r="T89" s="6"/>
      <c r="U89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6.72"/>
    <col collapsed="false" customWidth="true" hidden="false" outlineLevel="0" max="7" min="7" style="0" width="12.68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40" t="n">
        <f aca="false">F4</f>
        <v>888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790.32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252.9024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53</v>
      </c>
      <c r="F17" s="17" t="s">
        <v>39</v>
      </c>
      <c r="G17" s="12" t="n">
        <f aca="false">G16*H17</f>
        <v>123.922176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40" t="n">
        <f aca="false">K6</f>
        <v>-2.27991511670757</v>
      </c>
      <c r="F18" s="17" t="s">
        <v>42</v>
      </c>
      <c r="G18" s="12" t="n">
        <f aca="false">(G17/18)*16</f>
        <v>110.153045333333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462.530389333334</v>
      </c>
      <c r="F19" s="17" t="s">
        <v>44</v>
      </c>
      <c r="G19" s="12" t="n">
        <f aca="false">G15*H19</f>
        <v>450.4824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1.93610062893082</v>
      </c>
      <c r="F20" s="17" t="s">
        <v>46</v>
      </c>
      <c r="G20" s="12" t="n">
        <f aca="false">G19*H20</f>
        <v>396.424512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1.93610062893082</v>
      </c>
      <c r="F21" s="17" t="s">
        <v>49</v>
      </c>
      <c r="G21" s="12" t="n">
        <f aca="false">(G20/18)*16</f>
        <v>352.377344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621.6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39.0628246261684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41" t="n">
        <f aca="false">G6</f>
        <v>98054.5492623747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2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2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115.44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0.00639999999999996</v>
      </c>
      <c r="C32" s="37" t="n">
        <f aca="false">C19</f>
        <v>462.530389333334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-2.27991511670757</v>
      </c>
      <c r="H32" s="12" t="n">
        <f aca="false">$C$18</f>
        <v>-2.27991511670757</v>
      </c>
      <c r="I32" s="12" t="n">
        <v>0</v>
      </c>
      <c r="J32" s="12" t="n">
        <v>0</v>
      </c>
      <c r="K32" s="12" t="n">
        <v>0</v>
      </c>
      <c r="M32" s="31"/>
      <c r="N32" s="17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0.0223400438486358</v>
      </c>
      <c r="C33" s="37" t="n">
        <f aca="false">C32-$C$21-(J32-J31)</f>
        <v>460.594288704403</v>
      </c>
      <c r="D33" s="37" t="n">
        <f aca="false">D32+(2.5/$C$17)</f>
        <v>37.0471698113208</v>
      </c>
      <c r="E33" s="0" t="n">
        <f aca="false">1+((117.4-D33)/4.5)/1000</f>
        <v>1.01785618448637</v>
      </c>
      <c r="F33" s="21" t="n">
        <f aca="false">1/(EXP(((0.35041*1000000000/((D33+273.15)^3))-(1.6664*1000000/((D33+273.15)^2))+(6.7123*1000/(D33+273.15)-7.685))/1000))</f>
        <v>0.991659530142345</v>
      </c>
      <c r="G33" s="36" t="n">
        <f aca="false">(H32+1000)*(1-(J32-J31)/C32)^(E33-1)-1000</f>
        <v>-2.27991511670757</v>
      </c>
      <c r="H33" s="36" t="n">
        <f aca="false">((G33+1000)*(1-$C$21/C32)^(F33-1))-1000</f>
        <v>-2.2450087194843</v>
      </c>
      <c r="I33" s="12" t="n">
        <v>0</v>
      </c>
      <c r="J33" s="12" t="n">
        <v>0</v>
      </c>
      <c r="K33" s="12" t="n">
        <v>0</v>
      </c>
      <c r="M33" s="31"/>
      <c r="N33" s="17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0.0575329109951674</v>
      </c>
      <c r="C34" s="37" t="n">
        <f aca="false">C33-$C$21-(J33-J32)</f>
        <v>458.658188075472</v>
      </c>
      <c r="D34" s="37" t="n">
        <f aca="false">D33+(2.5/$C$17)</f>
        <v>37.0943396226415</v>
      </c>
      <c r="E34" s="0" t="n">
        <f aca="false">1+((117.4-D34)/4.5)/1000</f>
        <v>1.01784570230608</v>
      </c>
      <c r="F34" s="21" t="n">
        <f aca="false">1/(EXP(((0.35041*1000000000/((D34+273.15)^3))-(1.6664*1000000/((D34+273.15)^2))+(6.7123*1000/(D34+273.15)-7.685))/1000))</f>
        <v>0.991662880200264</v>
      </c>
      <c r="G34" s="36" t="n">
        <f aca="false">(H33+1000)*(1-(J33-J32)/C33)^(E34-1)-1000</f>
        <v>-2.2450087194843</v>
      </c>
      <c r="H34" s="36" t="n">
        <f aca="false">((G34+1000)*(1-$C$21/C33)^(F34-1))-1000</f>
        <v>-2.20996813575675</v>
      </c>
      <c r="I34" s="12" t="n">
        <v>0</v>
      </c>
      <c r="J34" s="12" t="n">
        <v>0</v>
      </c>
      <c r="K34" s="12" t="n">
        <v>0</v>
      </c>
      <c r="M34" s="31"/>
      <c r="N34" s="17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0.123063911883483</v>
      </c>
      <c r="C35" s="37" t="n">
        <f aca="false">C34-$C$21-(J34-J33)</f>
        <v>456.722087446542</v>
      </c>
      <c r="D35" s="37" t="n">
        <f aca="false">D34+(2.5/$C$17)</f>
        <v>37.1415094339623</v>
      </c>
      <c r="E35" s="0" t="n">
        <f aca="false">1+((117.4-D35)/4.5)/1000</f>
        <v>1.01783522012579</v>
      </c>
      <c r="F35" s="21" t="n">
        <f aca="false">1/(EXP(((0.35041*1000000000/((D35+273.15)^3))-(1.6664*1000000/((D35+273.15)^2))+(6.7123*1000/(D35+273.15)-7.685))/1000))</f>
        <v>0.991666228430845</v>
      </c>
      <c r="G35" s="36" t="n">
        <f aca="false">(H34+1000)*(1-(J34-J33)/C34)^(E35-1)-1000</f>
        <v>-2.20996813575675</v>
      </c>
      <c r="H35" s="36" t="n">
        <f aca="false">((G35+1000)*(1-$C$21/C34)^(F35-1))-1000</f>
        <v>-2.1747922187875</v>
      </c>
      <c r="I35" s="12" t="n">
        <v>0</v>
      </c>
      <c r="J35" s="12" t="n">
        <v>0</v>
      </c>
      <c r="K35" s="12" t="n">
        <v>0</v>
      </c>
      <c r="M35" s="31"/>
      <c r="N35" s="17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0.23225288721735</v>
      </c>
      <c r="C36" s="37" t="n">
        <f aca="false">C35-$C$21-(J35-J34)</f>
        <v>454.785986817611</v>
      </c>
      <c r="D36" s="37" t="n">
        <f aca="false">D35+(2.5/$C$17)</f>
        <v>37.188679245283</v>
      </c>
      <c r="E36" s="0" t="n">
        <f aca="false">1+((117.4-D36)/4.5)/1000</f>
        <v>1.01782473794549</v>
      </c>
      <c r="F36" s="21" t="n">
        <f aca="false">1/(EXP(((0.35041*1000000000/((D36+273.15)^3))-(1.6664*1000000/((D36+273.15)^2))+(6.7123*1000/(D36+273.15)-7.685))/1000))</f>
        <v>0.991669574835527</v>
      </c>
      <c r="G36" s="36" t="n">
        <f aca="false">(H35+1000)*(1-(J35-J34)/C35)^(E36-1)-1000</f>
        <v>-2.1747922187875</v>
      </c>
      <c r="H36" s="36" t="n">
        <f aca="false">((G36+1000)*(1-$C$21/C35)^(F36-1))-1000</f>
        <v>-2.1394798071949</v>
      </c>
      <c r="I36" s="12" t="n">
        <v>0</v>
      </c>
      <c r="J36" s="12" t="n">
        <v>0</v>
      </c>
      <c r="K36" s="12" t="n">
        <v>0</v>
      </c>
      <c r="M36" s="31"/>
      <c r="N36" s="17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0.400508013000891</v>
      </c>
      <c r="C37" s="37" t="n">
        <f aca="false">C36-$C$21-(J36-J35)</f>
        <v>452.84988618868</v>
      </c>
      <c r="D37" s="37" t="n">
        <f aca="false">D36+(2.5/$C$17)</f>
        <v>37.2358490566038</v>
      </c>
      <c r="E37" s="0" t="n">
        <f aca="false">1+((117.4-D37)/4.5)/1000</f>
        <v>1.0178142557652</v>
      </c>
      <c r="F37" s="21" t="n">
        <f aca="false">1/(EXP(((0.35041*1000000000/((D37+273.15)^3))-(1.6664*1000000/((D37+273.15)^2))+(6.7123*1000/(D37+273.15)-7.685))/1000))</f>
        <v>0.991672919415748</v>
      </c>
      <c r="G37" s="36" t="n">
        <f aca="false">(H36+1000)*(1-(J36-J35)/C36)^(E37-1)-1000</f>
        <v>-2.1394798071949</v>
      </c>
      <c r="H37" s="36" t="n">
        <f aca="false">((G37+1000)*(1-$C$21/C36)^(F37-1))-1000</f>
        <v>-2.10402972470263</v>
      </c>
      <c r="I37" s="12" t="n">
        <v>0</v>
      </c>
      <c r="J37" s="12" t="n">
        <v>0</v>
      </c>
      <c r="K37" s="12" t="n">
        <v>0</v>
      </c>
      <c r="M37" s="31"/>
      <c r="N37" s="17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0.645185402959755</v>
      </c>
      <c r="C38" s="37" t="n">
        <f aca="false">C37-$C$21-(J37-J36)</f>
        <v>450.913785559749</v>
      </c>
      <c r="D38" s="37" t="n">
        <f aca="false">D37+(2.5/$C$17)</f>
        <v>37.2830188679245</v>
      </c>
      <c r="E38" s="0" t="n">
        <f aca="false">1+((117.4-D38)/4.5)/1000</f>
        <v>1.01780377358491</v>
      </c>
      <c r="F38" s="21" t="n">
        <f aca="false">1/(EXP(((0.35041*1000000000/((D38+273.15)^3))-(1.6664*1000000/((D38+273.15)^2))+(6.7123*1000/(D38+273.15)-7.685))/1000))</f>
        <v>0.991676262172944</v>
      </c>
      <c r="G38" s="36" t="n">
        <f aca="false">(H37+1000)*(1-(J37-J36)/C37)^(E38-1)-1000</f>
        <v>-2.10402972470263</v>
      </c>
      <c r="H38" s="36" t="n">
        <f aca="false">((G38+1000)*(1-$C$21/C37)^(F38-1))-1000</f>
        <v>-2.06844077988364</v>
      </c>
      <c r="I38" s="12" t="n">
        <v>0</v>
      </c>
      <c r="J38" s="12" t="n">
        <v>0</v>
      </c>
      <c r="K38" s="12" t="n">
        <v>0</v>
      </c>
      <c r="M38" s="31"/>
      <c r="N38" s="17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0.985454321009093</v>
      </c>
      <c r="C39" s="37" t="n">
        <f aca="false">C38-$C$21-(J38-J37)</f>
        <v>448.977684930818</v>
      </c>
      <c r="D39" s="37" t="n">
        <f aca="false">D38+(2.5/$C$17)</f>
        <v>37.3301886792453</v>
      </c>
      <c r="E39" s="0" t="n">
        <f aca="false">1+((117.4-D39)/4.5)/1000</f>
        <v>1.01779329140461</v>
      </c>
      <c r="F39" s="21" t="n">
        <f aca="false">1/(EXP(((0.35041*1000000000/((D39+273.15)^3))-(1.6664*1000000/((D39+273.15)^2))+(6.7123*1000/(D39+273.15)-7.685))/1000))</f>
        <v>0.991679603108549</v>
      </c>
      <c r="G39" s="36" t="n">
        <f aca="false">(H38+1000)*(1-(J38-J37)/C38)^(E39-1)-1000</f>
        <v>-2.06844077988364</v>
      </c>
      <c r="H39" s="36" t="n">
        <f aca="false">((G39+1000)*(1-$C$21/C38)^(F39-1))-1000</f>
        <v>-2.03271176589931</v>
      </c>
      <c r="I39" s="12" t="n">
        <v>0</v>
      </c>
      <c r="J39" s="12" t="n">
        <v>0</v>
      </c>
      <c r="K39" s="12" t="n">
        <v>0</v>
      </c>
      <c r="M39" s="31"/>
      <c r="N39" s="17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1.44216782186269</v>
      </c>
      <c r="C40" s="37" t="n">
        <f aca="false">C39-$C$21-(J39-J38)</f>
        <v>447.041584301887</v>
      </c>
      <c r="D40" s="37" t="n">
        <f aca="false">D39+(2.5/$C$17)</f>
        <v>37.3773584905661</v>
      </c>
      <c r="E40" s="0" t="n">
        <f aca="false">1+((117.4-D40)/4.5)/1000</f>
        <v>1.01778280922432</v>
      </c>
      <c r="F40" s="21" t="n">
        <f aca="false">1/(EXP(((0.35041*1000000000/((D40+273.15)^3))-(1.6664*1000000/((D40+273.15)^2))+(6.7123*1000/(D40+273.15)-7.685))/1000))</f>
        <v>0.991682942223997</v>
      </c>
      <c r="G40" s="36" t="n">
        <f aca="false">(H39+1000)*(1-(J39-J38)/C39)^(E40-1)-1000</f>
        <v>-2.03271176589931</v>
      </c>
      <c r="H40" s="36" t="n">
        <f aca="false">((G40+1000)*(1-$C$21/C39)^(F40-1))-1000</f>
        <v>-1.99684146023242</v>
      </c>
      <c r="I40" s="12" t="n">
        <v>0</v>
      </c>
      <c r="J40" s="12" t="n">
        <v>0</v>
      </c>
      <c r="K40" s="12" t="n">
        <v>0</v>
      </c>
      <c r="M40" s="31"/>
      <c r="N40" s="17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2.03773864315828</v>
      </c>
      <c r="C41" s="37" t="n">
        <f aca="false">C40-$C$21-(J40-J39)</f>
        <v>445.105483672957</v>
      </c>
      <c r="D41" s="37" t="n">
        <f aca="false">D40+(2.5/$C$17)</f>
        <v>37.4245283018868</v>
      </c>
      <c r="E41" s="0" t="n">
        <f aca="false">1+((117.4-D41)/4.5)/1000</f>
        <v>1.01777232704403</v>
      </c>
      <c r="F41" s="21" t="n">
        <f aca="false">1/(EXP(((0.35041*1000000000/((D41+273.15)^3))-(1.6664*1000000/((D41+273.15)^2))+(6.7123*1000/(D41+273.15)-7.685))/1000))</f>
        <v>0.991686279520721</v>
      </c>
      <c r="G41" s="36" t="n">
        <f aca="false">(H40+1000)*(1-(J40-J39)/C40)^(E41-1)-1000</f>
        <v>-1.99684146023242</v>
      </c>
      <c r="H41" s="36" t="n">
        <f aca="false">((G41+1000)*(1-$C$21/C40)^(F41-1))-1000</f>
        <v>-1.96082862441426</v>
      </c>
      <c r="I41" s="12" t="n">
        <v>0</v>
      </c>
      <c r="J41" s="12" t="n">
        <v>0</v>
      </c>
      <c r="K41" s="12" t="n">
        <v>0</v>
      </c>
      <c r="M41" s="31"/>
      <c r="N41" s="17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2.79602017761147</v>
      </c>
      <c r="C42" s="37" t="n">
        <f aca="false">C41-$C$21-(J41-J40)</f>
        <v>443.169383044026</v>
      </c>
      <c r="D42" s="37" t="n">
        <f aca="false">D41+(2.5/$C$17)</f>
        <v>37.4716981132076</v>
      </c>
      <c r="E42" s="0" t="n">
        <f aca="false">1+((117.4-D42)/4.5)/1000</f>
        <v>1.01776184486373</v>
      </c>
      <c r="F42" s="21" t="n">
        <f aca="false">1/(EXP(((0.35041*1000000000/((D42+273.15)^3))-(1.6664*1000000/((D42+273.15)^2))+(6.7123*1000/(D42+273.15)-7.685))/1000))</f>
        <v>0.991689615000149</v>
      </c>
      <c r="G42" s="36" t="n">
        <f aca="false">(H41+1000)*(1-(J41-J40)/C41)^(E42-1)-1000</f>
        <v>-1.96082862441426</v>
      </c>
      <c r="H42" s="36" t="n">
        <f aca="false">((G42+1000)*(1-$C$21/C41)^(F42-1))-1000</f>
        <v>-1.92467200374608</v>
      </c>
      <c r="I42" s="12" t="n">
        <v>0</v>
      </c>
      <c r="J42" s="12" t="n">
        <v>0</v>
      </c>
      <c r="K42" s="12" t="n">
        <v>0</v>
      </c>
      <c r="M42" s="31"/>
      <c r="N42" s="17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3.74219235870793</v>
      </c>
      <c r="C43" s="37" t="n">
        <f aca="false">C42-$C$21-(J42-J41)</f>
        <v>441.233282415095</v>
      </c>
      <c r="D43" s="37" t="n">
        <f aca="false">D42+(2.5/$C$17)</f>
        <v>37.5188679245283</v>
      </c>
      <c r="E43" s="0" t="n">
        <f aca="false">1+((117.4-D43)/4.5)/1000</f>
        <v>1.01775136268344</v>
      </c>
      <c r="F43" s="21" t="n">
        <f aca="false">1/(EXP(((0.35041*1000000000/((D43+273.15)^3))-(1.6664*1000000/((D43+273.15)^2))+(6.7123*1000/(D43+273.15)-7.685))/1000))</f>
        <v>0.991692948663713</v>
      </c>
      <c r="G43" s="36" t="n">
        <f aca="false">(H42+1000)*(1-(J42-J41)/C42)^(E43-1)-1000</f>
        <v>-1.92467200374608</v>
      </c>
      <c r="H43" s="36" t="n">
        <f aca="false">((G43+1000)*(1-$C$21/C42)^(F43-1))-1000</f>
        <v>-1.8883703270144</v>
      </c>
      <c r="I43" s="12" t="n">
        <v>0</v>
      </c>
      <c r="J43" s="12" t="n">
        <v>0</v>
      </c>
      <c r="K43" s="12" t="n">
        <v>0</v>
      </c>
      <c r="M43" s="31"/>
      <c r="N43" s="17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4.90265229830514</v>
      </c>
      <c r="C44" s="37" t="n">
        <f aca="false">C43-$C$21-(J43-J42)</f>
        <v>439.297181786164</v>
      </c>
      <c r="D44" s="37" t="n">
        <f aca="false">D43+(2.5/$C$17)</f>
        <v>37.5660377358491</v>
      </c>
      <c r="E44" s="0" t="n">
        <f aca="false">1+((117.4-D44)/4.5)/1000</f>
        <v>1.01774088050314</v>
      </c>
      <c r="F44" s="21" t="n">
        <f aca="false">1/(EXP(((0.35041*1000000000/((D44+273.15)^3))-(1.6664*1000000/((D44+273.15)^2))+(6.7123*1000/(D44+273.15)-7.685))/1000))</f>
        <v>0.991696280512839</v>
      </c>
      <c r="G44" s="36" t="n">
        <f aca="false">(H43+1000)*(1-(J43-J42)/C43)^(E44-1)-1000</f>
        <v>-1.8883703270144</v>
      </c>
      <c r="H44" s="36" t="n">
        <f aca="false">((G44+1000)*(1-$C$21/C43)^(F44-1))-1000</f>
        <v>-1.85192230619987</v>
      </c>
      <c r="I44" s="12" t="n">
        <v>0</v>
      </c>
      <c r="J44" s="12" t="n">
        <v>0</v>
      </c>
      <c r="K44" s="12" t="n">
        <v>0</v>
      </c>
      <c r="M44" s="31"/>
      <c r="N44" s="17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6.30490951924381</v>
      </c>
      <c r="C45" s="37" t="n">
        <f aca="false">C44-$C$21-(J44-J43)</f>
        <v>437.361081157233</v>
      </c>
      <c r="D45" s="37" t="n">
        <f aca="false">D44+(2.5/$C$17)</f>
        <v>37.6132075471698</v>
      </c>
      <c r="E45" s="0" t="n">
        <f aca="false">1+((117.4-D45)/4.5)/1000</f>
        <v>1.01773039832285</v>
      </c>
      <c r="F45" s="21" t="n">
        <f aca="false">1/(EXP(((0.35041*1000000000/((D45+273.15)^3))-(1.6664*1000000/((D45+273.15)^2))+(6.7123*1000/(D45+273.15)-7.685))/1000))</f>
        <v>0.991699610548954</v>
      </c>
      <c r="G45" s="36" t="n">
        <f aca="false">(H44+1000)*(1-(J44-J43)/C44)^(E45-1)-1000</f>
        <v>-1.85192230619987</v>
      </c>
      <c r="H45" s="36" t="n">
        <f aca="false">((G45+1000)*(1-$C$21/C44)^(F45-1))-1000</f>
        <v>-1.81532663617975</v>
      </c>
      <c r="I45" s="12" t="n">
        <v>0</v>
      </c>
      <c r="J45" s="12" t="n">
        <v>0</v>
      </c>
      <c r="K45" s="12" t="n">
        <v>0</v>
      </c>
      <c r="M45" s="31"/>
      <c r="N45" s="17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7.97748563066809</v>
      </c>
      <c r="C46" s="37" t="n">
        <f aca="false">C45-$C$21-(J45-J44)</f>
        <v>435.424980528302</v>
      </c>
      <c r="D46" s="37" t="n">
        <f aca="false">D45+(2.5/$C$17)</f>
        <v>37.6603773584906</v>
      </c>
      <c r="E46" s="0" t="n">
        <f aca="false">1+((117.4-D46)/4.5)/1000</f>
        <v>1.01771991614256</v>
      </c>
      <c r="F46" s="21" t="n">
        <f aca="false">1/(EXP(((0.35041*1000000000/((D46+273.15)^3))-(1.6664*1000000/((D46+273.15)^2))+(6.7123*1000/(D46+273.15)-7.685))/1000))</f>
        <v>0.991702938773484</v>
      </c>
      <c r="G46" s="36" t="n">
        <f aca="false">(H45+1000)*(1-(J45-J44)/C45)^(E46-1)-1000</f>
        <v>-1.81532663617975</v>
      </c>
      <c r="H46" s="36" t="n">
        <f aca="false">((G46+1000)*(1-$C$21/C45)^(F46-1))-1000</f>
        <v>-1.77858199442369</v>
      </c>
      <c r="I46" s="12" t="n">
        <v>0</v>
      </c>
      <c r="J46" s="12" t="n">
        <v>0</v>
      </c>
      <c r="K46" s="12" t="n">
        <v>0</v>
      </c>
      <c r="M46" s="31"/>
      <c r="N46" s="17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9.94981829822915</v>
      </c>
      <c r="C47" s="37" t="n">
        <f aca="false">C46-$C$21-(J46-J45)</f>
        <v>433.488879899372</v>
      </c>
      <c r="D47" s="37" t="n">
        <f aca="false">D46+(2.5/$C$17)</f>
        <v>37.7075471698113</v>
      </c>
      <c r="E47" s="0" t="n">
        <f aca="false">1+((117.4-D47)/4.5)/1000</f>
        <v>1.01770943396226</v>
      </c>
      <c r="F47" s="21" t="n">
        <f aca="false">1/(EXP(((0.35041*1000000000/((D47+273.15)^3))-(1.6664*1000000/((D47+273.15)^2))+(6.7123*1000/(D47+273.15)-7.685))/1000))</f>
        <v>0.991706265187852</v>
      </c>
      <c r="G47" s="36" t="n">
        <f aca="false">(H46+1000)*(1-(J46-J45)/C46)^(E47-1)-1000</f>
        <v>-1.77858199442369</v>
      </c>
      <c r="H47" s="36" t="n">
        <f aca="false">((G47+1000)*(1-$C$21/C46)^(F47-1))-1000</f>
        <v>-1.74168704068325</v>
      </c>
      <c r="I47" s="12" t="n">
        <f aca="false">((117.4-$C$22)/4.5)+H47</f>
        <v>16.1249796259834</v>
      </c>
      <c r="J47" s="36" t="n">
        <f aca="false">((10^((1.07891722288745*LOG(B47))-1.42475645022988)*0.7*0.3)/95)*64</f>
        <v>0.0634569455124879</v>
      </c>
      <c r="K47" s="12" t="n">
        <f aca="false">((K46*J46)+(I47*(J47-J46)))/J47</f>
        <v>16.1249796259834</v>
      </c>
      <c r="M47" s="31"/>
      <c r="N47" s="17" t="n">
        <v>15</v>
      </c>
      <c r="O47" s="36" t="n">
        <v>17.7139512381771</v>
      </c>
      <c r="P47" s="36" t="n">
        <v>17.2596761728401</v>
      </c>
      <c r="Q47" s="36" t="n">
        <v>16.8056314657141</v>
      </c>
      <c r="R47" s="36" t="n">
        <v>16.3518094433811</v>
      </c>
      <c r="S47" s="36" t="n">
        <v>15.8982027415195</v>
      </c>
      <c r="T47" s="36" t="n">
        <v>15.444804290598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12.2521693656958</v>
      </c>
      <c r="C48" s="37" t="n">
        <f aca="false">C47-$C$21-(J47-J46)</f>
        <v>431.489322324928</v>
      </c>
      <c r="D48" s="37" t="n">
        <f aca="false">D47+(2.5/$C$17)</f>
        <v>37.7547169811321</v>
      </c>
      <c r="E48" s="0" t="n">
        <f aca="false">1+((117.4-D48)/4.5)/1000</f>
        <v>1.01769895178197</v>
      </c>
      <c r="F48" s="21" t="n">
        <f aca="false">1/(EXP(((0.35041*1000000000/((D48+273.15)^3))-(1.6664*1000000/((D48+273.15)^2))+(6.7123*1000/(D48+273.15)-7.685))/1000))</f>
        <v>0.99170958979348</v>
      </c>
      <c r="G48" s="36" t="n">
        <f aca="false">(H47+1000)*(1-(J47-J46)/C47)^(E48-1)-1000</f>
        <v>-1.74427360278901</v>
      </c>
      <c r="H48" s="36" t="n">
        <f aca="false">((G48+1000)*(1-$C$21/C47)^(F48-1))-1000</f>
        <v>-1.70722707477012</v>
      </c>
      <c r="I48" s="12" t="n">
        <f aca="false">((117.4-$C$22)/4.5)+H48</f>
        <v>16.1594395918966</v>
      </c>
      <c r="J48" s="36" t="n">
        <f aca="false">((10^((1.07891722288745*LOG(B48))-1.42475645022988)*0.7*0.3)/95)*64</f>
        <v>0.0794348266226431</v>
      </c>
      <c r="K48" s="12" t="n">
        <f aca="false">((K47*J47)+(I48*(J48-J47)))/J48</f>
        <v>16.1319110597365</v>
      </c>
      <c r="M48" s="31"/>
      <c r="N48" s="17" t="n">
        <v>16</v>
      </c>
      <c r="O48" s="36" t="n">
        <v>17.7212991459296</v>
      </c>
      <c r="P48" s="36" t="n">
        <v>17.2669011773774</v>
      </c>
      <c r="Q48" s="36" t="n">
        <v>16.8127367482205</v>
      </c>
      <c r="R48" s="36" t="n">
        <v>16.3587980791673</v>
      </c>
      <c r="S48" s="36" t="n">
        <v>15.9050777042848</v>
      </c>
      <c r="T48" s="36" t="n">
        <v>15.4515684564954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14.9155369887308</v>
      </c>
      <c r="C49" s="37" t="n">
        <f aca="false">C48-$C$21-(J48-J47)</f>
        <v>429.537243814887</v>
      </c>
      <c r="D49" s="37" t="n">
        <f aca="false">D48+(2.5/$C$17)</f>
        <v>37.8018867924529</v>
      </c>
      <c r="E49" s="0" t="n">
        <f aca="false">1+((117.4-D49)/4.5)/1000</f>
        <v>1.01768846960168</v>
      </c>
      <c r="F49" s="21" t="n">
        <f aca="false">1/(EXP(((0.35041*1000000000/((D49+273.15)^3))-(1.6664*1000000/((D49+273.15)^2))+(6.7123*1000/(D49+273.15)-7.685))/1000))</f>
        <v>0.99171291259179</v>
      </c>
      <c r="G49" s="36" t="n">
        <f aca="false">(H48+1000)*(1-(J48-J47)/C48)^(E49-1)-1000</f>
        <v>-1.707880965556</v>
      </c>
      <c r="H49" s="36" t="n">
        <f aca="false">((G49+1000)*(1-$C$21/C48)^(F49-1))-1000</f>
        <v>-1.67067593221361</v>
      </c>
      <c r="I49" s="12" t="n">
        <f aca="false">((117.4-$C$22)/4.5)+H49</f>
        <v>16.1959907344531</v>
      </c>
      <c r="J49" s="36" t="n">
        <f aca="false">((10^((1.07891722288745*LOG(B49))-1.42475645022988)*0.7*0.3)/95)*64</f>
        <v>0.0982151374523768</v>
      </c>
      <c r="K49" s="12" t="n">
        <f aca="false">((K48*J48)+(I49*(J49-J48)))/J49</f>
        <v>16.1441641221489</v>
      </c>
      <c r="M49" s="31"/>
      <c r="N49" s="17" t="n">
        <v>17</v>
      </c>
      <c r="O49" s="36" t="n">
        <v>17.7342987220826</v>
      </c>
      <c r="P49" s="36" t="n">
        <v>17.2796807613318</v>
      </c>
      <c r="Q49" s="36" t="n">
        <v>16.8253017922887</v>
      </c>
      <c r="R49" s="36" t="n">
        <v>16.3711538542131</v>
      </c>
      <c r="S49" s="36" t="n">
        <v>15.9172293070277</v>
      </c>
      <c r="T49" s="36" t="n">
        <v>15.4635208164772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17.9715716457054</v>
      </c>
      <c r="C50" s="37" t="n">
        <f aca="false">C49-$C$21-(J49-J48)</f>
        <v>427.582362875127</v>
      </c>
      <c r="D50" s="37" t="n">
        <f aca="false">D49+(2.5/$C$17)</f>
        <v>37.8490566037736</v>
      </c>
      <c r="E50" s="0" t="n">
        <f aca="false">1+((117.4-D50)/4.5)/1000</f>
        <v>1.01767798742138</v>
      </c>
      <c r="F50" s="21" t="n">
        <f aca="false">1/(EXP(((0.35041*1000000000/((D50+273.15)^3))-(1.6664*1000000/((D50+273.15)^2))+(6.7123*1000/(D50+273.15)-7.685))/1000))</f>
        <v>0.991716233584201</v>
      </c>
      <c r="G50" s="36" t="n">
        <f aca="false">(H49+1000)*(1-(J49-J48)/C49)^(E50-1)-1000</f>
        <v>-1.67144757788583</v>
      </c>
      <c r="H50" s="36" t="n">
        <f aca="false">((G50+1000)*(1-$C$21/C49)^(F50-1))-1000</f>
        <v>-1.63408669095963</v>
      </c>
      <c r="I50" s="12" t="n">
        <f aca="false">((117.4-$C$22)/4.5)+H50</f>
        <v>16.232579975707</v>
      </c>
      <c r="J50" s="36" t="n">
        <f aca="false">((10^((1.07891722288745*LOG(B50))-1.42475645022988)*0.7*0.3)/95)*64</f>
        <v>0.120091900956713</v>
      </c>
      <c r="K50" s="12" t="n">
        <f aca="false">((K49*J49)+(I50*(J50-J49)))/J50</f>
        <v>16.1602705598263</v>
      </c>
      <c r="M50" s="31"/>
      <c r="N50" s="17" t="n">
        <v>18</v>
      </c>
      <c r="O50" s="36" t="n">
        <v>17.751390045606</v>
      </c>
      <c r="P50" s="36" t="n">
        <v>17.2964819546559</v>
      </c>
      <c r="Q50" s="36" t="n">
        <v>16.8418199604275</v>
      </c>
      <c r="R50" s="36" t="n">
        <v>16.3873958657467</v>
      </c>
      <c r="S50" s="36" t="n">
        <v>15.9332018036196</v>
      </c>
      <c r="T50" s="36" t="n">
        <v>15.4792302219518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21.452495894429</v>
      </c>
      <c r="C51" s="37" t="n">
        <f aca="false">C50-$C$21-(J50-J49)</f>
        <v>425.624385482692</v>
      </c>
      <c r="D51" s="37" t="n">
        <f aca="false">D50+(2.5/$C$17)</f>
        <v>37.8962264150944</v>
      </c>
      <c r="E51" s="0" t="n">
        <f aca="false">1+((117.4-D51)/4.5)/1000</f>
        <v>1.01766750524109</v>
      </c>
      <c r="F51" s="21" t="n">
        <f aca="false">1/(EXP(((0.35041*1000000000/((D51+273.15)^3))-(1.6664*1000000/((D51+273.15)^2))+(6.7123*1000/(D51+273.15)-7.685))/1000))</f>
        <v>0.991719552772132</v>
      </c>
      <c r="G51" s="36" t="n">
        <f aca="false">(H50+1000)*(1-(J50-J49)/C50)^(E51-1)-1000</f>
        <v>-1.63498917426443</v>
      </c>
      <c r="H51" s="36" t="n">
        <f aca="false">((G51+1000)*(1-$C$21/C50)^(F51-1))-1000</f>
        <v>-1.59747075295877</v>
      </c>
      <c r="I51" s="12" t="n">
        <f aca="false">((117.4-$C$22)/4.5)+H51</f>
        <v>16.2691959137079</v>
      </c>
      <c r="J51" s="36" t="n">
        <f aca="false">((10^((1.07891722288745*LOG(B51))-1.42475645022988)*0.7*0.3)/95)*64</f>
        <v>0.145369592562535</v>
      </c>
      <c r="K51" s="12" t="n">
        <f aca="false">((K50*J50)+(I51*(J51-J50)))/J51</f>
        <v>16.1792111199183</v>
      </c>
      <c r="M51" s="31"/>
      <c r="N51" s="17" t="n">
        <v>19</v>
      </c>
      <c r="O51" s="36" t="n">
        <v>17.7714901693031</v>
      </c>
      <c r="P51" s="36" t="n">
        <v>17.3162405351482</v>
      </c>
      <c r="Q51" s="36" t="n">
        <v>16.861245327047</v>
      </c>
      <c r="R51" s="36" t="n">
        <v>16.4064960706685</v>
      </c>
      <c r="S51" s="36" t="n">
        <v>15.9519846330184</v>
      </c>
      <c r="T51" s="36" t="n">
        <v>15.4977032066416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25.3910277475629</v>
      </c>
      <c r="C52" s="37" t="n">
        <f aca="false">C51-$C$21-(J51-J50)</f>
        <v>423.663007162155</v>
      </c>
      <c r="D52" s="37" t="n">
        <f aca="false">D51+(2.5/$C$17)</f>
        <v>37.9433962264151</v>
      </c>
      <c r="E52" s="0" t="n">
        <f aca="false">1+((117.4-D52)/4.5)/1000</f>
        <v>1.0176570230608</v>
      </c>
      <c r="F52" s="21" t="n">
        <f aca="false">1/(EXP(((0.35041*1000000000/((D52+273.15)^3))-(1.6664*1000000/((D52+273.15)^2))+(6.7123*1000/(D52+273.15)-7.685))/1000))</f>
        <v>0.991722870156999</v>
      </c>
      <c r="G52" s="36" t="n">
        <f aca="false">(H51+1000)*(1-(J51-J50)/C51)^(E52-1)-1000</f>
        <v>-1.59851775308607</v>
      </c>
      <c r="H52" s="36" t="n">
        <f aca="false">((G52+1000)*(1-$C$21/C51)^(F52-1))-1000</f>
        <v>-1.56084006464516</v>
      </c>
      <c r="I52" s="12" t="n">
        <f aca="false">((117.4-$C$22)/4.5)+H52</f>
        <v>16.3058266020215</v>
      </c>
      <c r="J52" s="36" t="n">
        <f aca="false">((10^((1.07891722288745*LOG(B52))-1.42475645022988)*0.7*0.3)/95)*64</f>
        <v>0.174362448910115</v>
      </c>
      <c r="K52" s="12" t="n">
        <f aca="false">((K51*J51)+(I52*(J52-J51)))/J52</f>
        <v>16.2002646466779</v>
      </c>
      <c r="M52" s="31"/>
      <c r="N52" s="17" t="n">
        <v>20</v>
      </c>
      <c r="O52" s="36" t="n">
        <v>17.7938328122824</v>
      </c>
      <c r="P52" s="36" t="n">
        <v>17.3382034862791</v>
      </c>
      <c r="Q52" s="36" t="n">
        <v>16.8828378378039</v>
      </c>
      <c r="R52" s="36" t="n">
        <v>16.4277270847065</v>
      </c>
      <c r="S52" s="36" t="n">
        <v>15.9728627985637</v>
      </c>
      <c r="T52" s="36" t="n">
        <v>15.5182368883077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29.8203075432735</v>
      </c>
      <c r="C53" s="37" t="n">
        <f aca="false">C52-$C$21-(J52-J51)</f>
        <v>421.697913676876</v>
      </c>
      <c r="D53" s="37" t="n">
        <f aca="false">D52+(2.5/$C$17)</f>
        <v>37.9905660377359</v>
      </c>
      <c r="E53" s="0" t="n">
        <f aca="false">1+((117.4-D53)/4.5)/1000</f>
        <v>1.0176465408805</v>
      </c>
      <c r="F53" s="21" t="n">
        <f aca="false">1/(EXP(((0.35041*1000000000/((D53+273.15)^3))-(1.6664*1000000/((D53+273.15)^2))+(6.7123*1000/(D53+273.15)-7.685))/1000))</f>
        <v>0.991726185740219</v>
      </c>
      <c r="G53" s="36" t="n">
        <f aca="false">(H52+1000)*(1-(J52-J51)/C52)^(E53-1)-1000</f>
        <v>-1.56204583957629</v>
      </c>
      <c r="H53" s="36" t="n">
        <f aca="false">((G53+1000)*(1-$C$21/C52)^(F53-1))-1000</f>
        <v>-1.52420709688863</v>
      </c>
      <c r="I53" s="12" t="n">
        <f aca="false">((117.4-$C$22)/4.5)+H53</f>
        <v>16.342459569778</v>
      </c>
      <c r="J53" s="36" t="n">
        <f aca="false">((10^((1.07891722288745*LOG(B53))-1.42475645022988)*0.7*0.3)/95)*64</f>
        <v>0.20739378266281</v>
      </c>
      <c r="K53" s="12" t="n">
        <f aca="false">((K52*J52)+(I53*(J53-J52)))/J53</f>
        <v>16.2229118442098</v>
      </c>
      <c r="M53" s="31"/>
      <c r="N53" s="17" t="n">
        <v>21</v>
      </c>
      <c r="O53" s="36" t="n">
        <v>17.8178661254091</v>
      </c>
      <c r="P53" s="36" t="n">
        <v>17.3618285262018</v>
      </c>
      <c r="Q53" s="36" t="n">
        <v>16.9060645614606</v>
      </c>
      <c r="R53" s="36" t="n">
        <v>16.4505651177679</v>
      </c>
      <c r="S53" s="36" t="n">
        <v>15.995321448766</v>
      </c>
      <c r="T53" s="36" t="n">
        <v>15.5403251581695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34.7738281913618</v>
      </c>
      <c r="C54" s="37" t="n">
        <f aca="false">C53-$C$21-(J53-J52)</f>
        <v>419.728781714193</v>
      </c>
      <c r="D54" s="37" t="n">
        <f aca="false">D53+(2.5/$C$17)</f>
        <v>38.0377358490566</v>
      </c>
      <c r="E54" s="0" t="n">
        <f aca="false">1+((117.4-D54)/4.5)/1000</f>
        <v>1.01763605870021</v>
      </c>
      <c r="F54" s="21" t="n">
        <f aca="false">1/(EXP(((0.35041*1000000000/((D54+273.15)^3))-(1.6664*1000000/((D54+273.15)^2))+(6.7123*1000/(D54+273.15)-7.685))/1000))</f>
        <v>0.991729499523205</v>
      </c>
      <c r="G54" s="36" t="n">
        <f aca="false">(H53+1000)*(1-(J53-J52)/C53)^(E54-1)-1000</f>
        <v>-1.52558646583122</v>
      </c>
      <c r="H54" s="36" t="n">
        <f aca="false">((G54+1000)*(1-$C$21/C53)^(F54-1))-1000</f>
        <v>-1.48758482500398</v>
      </c>
      <c r="I54" s="12" t="n">
        <f aca="false">((117.4-$C$22)/4.5)+H54</f>
        <v>16.3790818416627</v>
      </c>
      <c r="J54" s="36" t="n">
        <f aca="false">((10^((1.07891722288745*LOG(B54))-1.42475645022988)*0.7*0.3)/95)*64</f>
        <v>0.244795305308008</v>
      </c>
      <c r="K54" s="12" t="n">
        <f aca="false">((K53*J53)+(I54*(J54-J53)))/J54</f>
        <v>16.2467725783398</v>
      </c>
      <c r="M54" s="31"/>
      <c r="N54" s="17" t="n">
        <v>22</v>
      </c>
      <c r="O54" s="36" t="n">
        <v>17.8431860860319</v>
      </c>
      <c r="P54" s="36" t="n">
        <v>17.3867186514127</v>
      </c>
      <c r="Q54" s="36" t="n">
        <v>16.9305353559544</v>
      </c>
      <c r="R54" s="36" t="n">
        <v>16.4746267367743</v>
      </c>
      <c r="S54" s="36" t="n">
        <v>16.0189837121149</v>
      </c>
      <c r="T54" s="36" t="n">
        <v>15.5635975637049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40.2853686786832</v>
      </c>
      <c r="C55" s="37" t="n">
        <f aca="false">C54-$C$21-(J54-J53)</f>
        <v>417.755279562617</v>
      </c>
      <c r="D55" s="37" t="n">
        <f aca="false">D54+(2.5/$C$17)</f>
        <v>38.0849056603774</v>
      </c>
      <c r="E55" s="0" t="n">
        <f aca="false">1+((117.4-D55)/4.5)/1000</f>
        <v>1.01762557651992</v>
      </c>
      <c r="F55" s="21" t="n">
        <f aca="false">1/(EXP(((0.35041*1000000000/((D55+273.15)^3))-(1.6664*1000000/((D55+273.15)^2))+(6.7123*1000/(D55+273.15)-7.685))/1000))</f>
        <v>0.99173281150737</v>
      </c>
      <c r="G55" s="36" t="n">
        <f aca="false">(H54+1000)*(1-(J54-J53)/C54)^(E55-1)-1000</f>
        <v>-1.48915315100328</v>
      </c>
      <c r="H55" s="36" t="n">
        <f aca="false">((G55+1000)*(1-$C$21/C54)^(F55-1))-1000</f>
        <v>-1.45098670890252</v>
      </c>
      <c r="I55" s="12" t="n">
        <f aca="false">((117.4-$C$22)/4.5)+H55</f>
        <v>16.4156799577641</v>
      </c>
      <c r="J55" s="36" t="n">
        <f aca="false">((10^((1.07891722288745*LOG(B55))-1.42475645022988)*0.7*0.3)/95)*64</f>
        <v>0.286906459580533</v>
      </c>
      <c r="K55" s="12" t="n">
        <f aca="false">((K54*J54)+(I55*(J55-J54)))/J55</f>
        <v>16.2715642289813</v>
      </c>
      <c r="M55" s="31"/>
      <c r="N55" s="17" t="n">
        <v>23</v>
      </c>
      <c r="O55" s="36" t="n">
        <v>17.8694922550725</v>
      </c>
      <c r="P55" s="36" t="n">
        <v>17.4125786570095</v>
      </c>
      <c r="Q55" s="36" t="n">
        <v>16.9559601342031</v>
      </c>
      <c r="R55" s="36" t="n">
        <v>16.4996268599825</v>
      </c>
      <c r="S55" s="36" t="n">
        <v>16.0435694034425</v>
      </c>
      <c r="T55" s="36" t="n">
        <v>15.5877787111271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46.3889307211582</v>
      </c>
      <c r="C56" s="37" t="n">
        <f aca="false">C55-$C$21-(J55-J54)</f>
        <v>415.777067779414</v>
      </c>
      <c r="D56" s="37" t="n">
        <f aca="false">D55+(2.5/$C$17)</f>
        <v>38.1320754716982</v>
      </c>
      <c r="E56" s="0" t="n">
        <f aca="false">1+((117.4-D56)/4.5)/1000</f>
        <v>1.01761509433962</v>
      </c>
      <c r="F56" s="21" t="n">
        <f aca="false">1/(EXP(((0.35041*1000000000/((D56+273.15)^3))-(1.6664*1000000/((D56+273.15)^2))+(6.7123*1000/(D56+273.15)-7.685))/1000))</f>
        <v>0.991736121694126</v>
      </c>
      <c r="G56" s="36" t="n">
        <f aca="false">(H55+1000)*(1-(J55-J54)/C55)^(E56-1)-1000</f>
        <v>-1.45275988171295</v>
      </c>
      <c r="H56" s="36" t="n">
        <f aca="false">((G56+1000)*(1-$C$21/C55)^(F56-1))-1000</f>
        <v>-1.41442667347144</v>
      </c>
      <c r="I56" s="12" t="n">
        <f aca="false">((117.4-$C$22)/4.5)+H56</f>
        <v>16.4522399931952</v>
      </c>
      <c r="J56" s="36" t="n">
        <f aca="false">((10^((1.07891722288745*LOG(B56))-1.42475645022988)*0.7*0.3)/95)*64</f>
        <v>0.334073762889457</v>
      </c>
      <c r="K56" s="12" t="n">
        <f aca="false">((K55*J55)+(I56*(J56-J55)))/J56</f>
        <v>16.2970735311712</v>
      </c>
      <c r="M56" s="31"/>
      <c r="N56" s="17" t="n">
        <v>24</v>
      </c>
      <c r="O56" s="36" t="n">
        <v>17.8965578633954</v>
      </c>
      <c r="P56" s="36" t="n">
        <v>17.4391857390405</v>
      </c>
      <c r="Q56" s="36" t="n">
        <v>16.9821199705206</v>
      </c>
      <c r="R56" s="36" t="n">
        <v>16.5253503559465</v>
      </c>
      <c r="S56" s="36" t="n">
        <v>16.068867104295</v>
      </c>
      <c r="T56" s="36" t="n">
        <v>15.6126608163934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53.118678453049</v>
      </c>
      <c r="C57" s="37" t="n">
        <f aca="false">C56-$C$21-(J56-J55)</f>
        <v>413.793799847174</v>
      </c>
      <c r="D57" s="37" t="n">
        <f aca="false">D56+(2.5/$C$17)</f>
        <v>38.1792452830189</v>
      </c>
      <c r="E57" s="0" t="n">
        <f aca="false">1+((117.4-D57)/4.5)/1000</f>
        <v>1.01760461215933</v>
      </c>
      <c r="F57" s="21" t="n">
        <f aca="false">1/(EXP(((0.35041*1000000000/((D57+273.15)^3))-(1.6664*1000000/((D57+273.15)^2))+(6.7123*1000/(D57+273.15)-7.685))/1000))</f>
        <v>0.991739430084883</v>
      </c>
      <c r="G57" s="36" t="n">
        <f aca="false">(H56+1000)*(1-(J56-J55)/C56)^(E57-1)-1000</f>
        <v>-1.41642109275983</v>
      </c>
      <c r="H57" s="36" t="n">
        <f aca="false">((G57+1000)*(1-$C$21/C56)^(F57-1))-1000</f>
        <v>-1.3779190892476</v>
      </c>
      <c r="I57" s="12" t="n">
        <f aca="false">((117.4-$C$22)/4.5)+H57</f>
        <v>16.4887475774191</v>
      </c>
      <c r="J57" s="36" t="n">
        <f aca="false">((10^((1.07891722288745*LOG(B57))-1.42475645022988)*0.7*0.3)/95)*64</f>
        <v>0.386650162913468</v>
      </c>
      <c r="K57" s="12" t="n">
        <f aca="false">((K56*J56)+(I57*(J57-J56)))/J57</f>
        <v>16.3231372246501</v>
      </c>
      <c r="M57" s="31"/>
      <c r="N57" s="17" t="n">
        <v>25</v>
      </c>
      <c r="O57" s="36" t="n">
        <v>17.9242092556679</v>
      </c>
      <c r="P57" s="36" t="n">
        <v>17.4663692929243</v>
      </c>
      <c r="Q57" s="36" t="n">
        <v>17.0088472454042</v>
      </c>
      <c r="R57" s="36" t="n">
        <v>16.5516325267576</v>
      </c>
      <c r="S57" s="36" t="n">
        <v>16.0947149769714</v>
      </c>
      <c r="T57" s="36" t="n">
        <v>15.6380848426379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60.5088810474811</v>
      </c>
      <c r="C58" s="37" t="n">
        <f aca="false">C57-$C$21-(J57-J56)</f>
        <v>411.805122818219</v>
      </c>
      <c r="D58" s="37" t="n">
        <f aca="false">D57+(2.5/$C$17)</f>
        <v>38.2264150943397</v>
      </c>
      <c r="E58" s="0" t="n">
        <f aca="false">1+((117.4-D58)/4.5)/1000</f>
        <v>1.01759412997904</v>
      </c>
      <c r="F58" s="21" t="n">
        <f aca="false">1/(EXP(((0.35041*1000000000/((D58+273.15)^3))-(1.6664*1000000/((D58+273.15)^2))+(6.7123*1000/(D58+273.15)-7.685))/1000))</f>
        <v>0.99174273668105</v>
      </c>
      <c r="G58" s="36" t="n">
        <f aca="false">(H57+1000)*(1-(J57-J56)/C57)^(E58-1)-1000</f>
        <v>-1.38015164819365</v>
      </c>
      <c r="H58" s="36" t="n">
        <f aca="false">((G58+1000)*(1-$C$21/C57)^(F58-1))-1000</f>
        <v>-1.34147875344979</v>
      </c>
      <c r="I58" s="12" t="n">
        <f aca="false">((117.4-$C$22)/4.5)+H58</f>
        <v>16.5251879132169</v>
      </c>
      <c r="J58" s="36" t="n">
        <f aca="false">((10^((1.07891722288745*LOG(B58))-1.42475645022988)*0.7*0.3)/95)*64</f>
        <v>0.444994406343048</v>
      </c>
      <c r="K58" s="12" t="n">
        <f aca="false">((K57*J57)+(I58*(J58-J57)))/J58</f>
        <v>16.3496285566552</v>
      </c>
      <c r="M58" s="31"/>
      <c r="N58" s="17" t="n">
        <v>26</v>
      </c>
      <c r="O58" s="36" t="n">
        <v>17.9523115522026</v>
      </c>
      <c r="P58" s="36" t="n">
        <v>17.4939968225855</v>
      </c>
      <c r="Q58" s="36" t="n">
        <v>17.0360117962536</v>
      </c>
      <c r="R58" s="36" t="n">
        <v>16.5783454948221</v>
      </c>
      <c r="S58" s="36" t="n">
        <v>16.1209873820185</v>
      </c>
      <c r="T58" s="36" t="n">
        <v>15.6639273432204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68.5938581653717</v>
      </c>
      <c r="C59" s="37" t="n">
        <f aca="false">C58-$C$21-(J58-J57)</f>
        <v>409.810677945859</v>
      </c>
      <c r="D59" s="37" t="n">
        <f aca="false">D58+(2.5/$C$17)</f>
        <v>38.2735849056604</v>
      </c>
      <c r="E59" s="0" t="n">
        <f aca="false">1+((117.4-D59)/4.5)/1000</f>
        <v>1.01758364779874</v>
      </c>
      <c r="F59" s="21" t="n">
        <f aca="false">1/(EXP(((0.35041*1000000000/((D59+273.15)^3))-(1.6664*1000000/((D59+273.15)^2))+(6.7123*1000/(D59+273.15)-7.685))/1000))</f>
        <v>0.991746041484034</v>
      </c>
      <c r="G59" s="36" t="n">
        <f aca="false">(H58+1000)*(1-(J58-J57)/C58)^(E59-1)-1000</f>
        <v>-1.34396682280396</v>
      </c>
      <c r="H59" s="36" t="n">
        <f aca="false">((G59+1000)*(1-$C$21/C58)^(F59-1))-1000</f>
        <v>-1.30512087142642</v>
      </c>
      <c r="I59" s="12" t="n">
        <f aca="false">((117.4-$C$22)/4.5)+H59</f>
        <v>16.5615457952402</v>
      </c>
      <c r="J59" s="36" t="n">
        <f aca="false">((10^((1.07891722288745*LOG(B59))-1.42475645022988)*0.7*0.3)/95)*64</f>
        <v>0.509470421585117</v>
      </c>
      <c r="K59" s="12" t="n">
        <f aca="false">((K58*J58)+(I59*(J59-J58)))/J59</f>
        <v>16.3764477369769</v>
      </c>
      <c r="M59" s="31"/>
      <c r="N59" s="17" t="n">
        <v>27</v>
      </c>
      <c r="O59" s="36" t="n">
        <v>17.9807585093653</v>
      </c>
      <c r="P59" s="36" t="n">
        <v>17.5219639757309</v>
      </c>
      <c r="Q59" s="36" t="n">
        <v>17.063511123472</v>
      </c>
      <c r="R59" s="36" t="n">
        <v>16.6053885758822</v>
      </c>
      <c r="S59" s="36" t="n">
        <v>16.1475854143946</v>
      </c>
      <c r="T59" s="36" t="n">
        <v>15.690091157378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77.4079281330539</v>
      </c>
      <c r="C60" s="37" t="n">
        <f aca="false">C59-$C$21-(J59-J58)</f>
        <v>407.810101301686</v>
      </c>
      <c r="D60" s="37" t="n">
        <f aca="false">D59+(2.5/$C$17)</f>
        <v>38.3207547169812</v>
      </c>
      <c r="E60" s="0" t="n">
        <f aca="false">1+((117.4-D60)/4.5)/1000</f>
        <v>1.01757316561845</v>
      </c>
      <c r="F60" s="21" t="n">
        <f aca="false">1/(EXP(((0.35041*1000000000/((D60+273.15)^3))-(1.6664*1000000/((D60+273.15)^2))+(6.7123*1000/(D60+273.15)-7.685))/1000))</f>
        <v>0.991749344495242</v>
      </c>
      <c r="G60" s="36" t="n">
        <f aca="false">(H59+1000)*(1-(J59-J58)/C59)^(E60-1)-1000</f>
        <v>-1.30788228407698</v>
      </c>
      <c r="H60" s="36" t="n">
        <f aca="false">((G60+1000)*(1-$C$21/C59)^(F60-1))-1000</f>
        <v>-1.26886103856896</v>
      </c>
      <c r="I60" s="12" t="n">
        <f aca="false">((117.4-$C$22)/4.5)+H60</f>
        <v>16.5978056280977</v>
      </c>
      <c r="J60" s="36" t="n">
        <f aca="false">((10^((1.07891722288745*LOG(B60))-1.42475645022988)*0.7*0.3)/95)*64</f>
        <v>0.580446716104021</v>
      </c>
      <c r="K60" s="12" t="n">
        <f aca="false">((K59*J59)+(I60*(J60-J59)))/J60</f>
        <v>16.4035151015401</v>
      </c>
      <c r="M60" s="31"/>
      <c r="N60" s="17" t="n">
        <v>28</v>
      </c>
      <c r="O60" s="36" t="n">
        <v>18.0094652572992</v>
      </c>
      <c r="P60" s="36" t="n">
        <v>17.5501874068065</v>
      </c>
      <c r="Q60" s="36" t="n">
        <v>17.0912633757612</v>
      </c>
      <c r="R60" s="36" t="n">
        <v>16.6326813838489</v>
      </c>
      <c r="S60" s="36" t="n">
        <v>16.1744301251338</v>
      </c>
      <c r="T60" s="36" t="n">
        <v>15.7164987461035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86.9853587518939</v>
      </c>
      <c r="C61" s="37" t="n">
        <f aca="false">C60-$C$21-(J60-J59)</f>
        <v>405.803024378236</v>
      </c>
      <c r="D61" s="37" t="n">
        <f aca="false">D60+(2.5/$C$17)</f>
        <v>38.3679245283019</v>
      </c>
      <c r="E61" s="0" t="n">
        <f aca="false">1+((117.4-D61)/4.5)/1000</f>
        <v>1.01756268343816</v>
      </c>
      <c r="F61" s="21" t="n">
        <f aca="false">1/(EXP(((0.35041*1000000000/((D61+273.15)^3))-(1.6664*1000000/((D61+273.15)^2))+(6.7123*1000/(D61+273.15)-7.685))/1000))</f>
        <v>0.991752645716078</v>
      </c>
      <c r="G61" s="36" t="n">
        <f aca="false">(H60+1000)*(1-(J60-J59)/C60)^(E61-1)-1000</f>
        <v>-1.27191407466705</v>
      </c>
      <c r="H61" s="36" t="n">
        <f aca="false">((G61+1000)*(1-$C$21/C60)^(F61-1))-1000</f>
        <v>-1.23271522273444</v>
      </c>
      <c r="I61" s="12" t="n">
        <f aca="false">((117.4-$C$22)/4.5)+H61</f>
        <v>16.6339514439322</v>
      </c>
      <c r="J61" s="36" t="n">
        <f aca="false">((10^((1.07891722288745*LOG(B61))-1.42475645022988)*0.7*0.3)/95)*64</f>
        <v>0.658295788948439</v>
      </c>
      <c r="K61" s="12" t="n">
        <f aca="false">((K60*J60)+(I61*(J61-J60)))/J61</f>
        <v>16.4307661578373</v>
      </c>
      <c r="M61" s="31"/>
      <c r="N61" s="17" t="n">
        <v>29</v>
      </c>
      <c r="O61" s="36" t="n">
        <v>18.0383630367743</v>
      </c>
      <c r="P61" s="36" t="n">
        <v>17.5785996045944</v>
      </c>
      <c r="Q61" s="36" t="n">
        <v>17.1192022663664</v>
      </c>
      <c r="R61" s="36" t="n">
        <v>16.660158833666</v>
      </c>
      <c r="S61" s="36" t="n">
        <v>16.2014576088664</v>
      </c>
      <c r="T61" s="36" t="n">
        <v>15.7430873624239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97.3603206461501</v>
      </c>
      <c r="C62" s="37" t="n">
        <f aca="false">C61-$C$21-(J61-J60)</f>
        <v>403.789074676461</v>
      </c>
      <c r="D62" s="37" t="n">
        <f aca="false">D61+(2.5/$C$17)</f>
        <v>38.4150943396227</v>
      </c>
      <c r="E62" s="0" t="n">
        <f aca="false">1+((117.4-D62)/4.5)/1000</f>
        <v>1.01755220125786</v>
      </c>
      <c r="F62" s="21" t="n">
        <f aca="false">1/(EXP(((0.35041*1000000000/((D62+273.15)^3))-(1.6664*1000000/((D62+273.15)^2))+(6.7123*1000/(D62+273.15)-7.685))/1000))</f>
        <v>0.991755945147946</v>
      </c>
      <c r="G62" s="36" t="n">
        <f aca="false">(H61+1000)*(1-(J61-J60)/C61)^(E62-1)-1000</f>
        <v>-1.23607859542108</v>
      </c>
      <c r="H62" s="36" t="n">
        <f aca="false">((G62+1000)*(1-$C$21/C61)^(F62-1))-1000</f>
        <v>-1.19669974721921</v>
      </c>
      <c r="I62" s="12" t="n">
        <f aca="false">((117.4-$C$22)/4.5)+H62</f>
        <v>16.6699669194475</v>
      </c>
      <c r="J62" s="36" t="n">
        <f aca="false">((10^((1.07891722288745*LOG(B62))-1.42475645022988)*0.7*0.3)/95)*64</f>
        <v>0.743393558904936</v>
      </c>
      <c r="K62" s="12" t="n">
        <f aca="false">((K61*J61)+(I62*(J62-J61)))/J62</f>
        <v>16.4581479546542</v>
      </c>
      <c r="M62" s="31"/>
      <c r="N62" s="17" t="n">
        <v>30</v>
      </c>
      <c r="O62" s="36" t="n">
        <v>18.0673953428531</v>
      </c>
      <c r="P62" s="36" t="n">
        <v>17.6071451023589</v>
      </c>
      <c r="Q62" s="36" t="n">
        <v>17.147273348164</v>
      </c>
      <c r="R62" s="36" t="n">
        <v>16.6877674798509</v>
      </c>
      <c r="S62" s="36" t="n">
        <v>16.2286154043742</v>
      </c>
      <c r="T62" s="36" t="n">
        <v>15.769805512579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108.566843058171</v>
      </c>
      <c r="C63" s="37" t="n">
        <f aca="false">C62-$C$21-(J62-J61)</f>
        <v>401.767876277573</v>
      </c>
      <c r="D63" s="37" t="n">
        <f aca="false">D62+(2.5/$C$17)</f>
        <v>38.4622641509435</v>
      </c>
      <c r="E63" s="0" t="n">
        <f aca="false">1+((117.4-D63)/4.5)/1000</f>
        <v>1.01754171907757</v>
      </c>
      <c r="F63" s="21" t="n">
        <f aca="false">1/(EXP(((0.35041*1000000000/((D63+273.15)^3))-(1.6664*1000000/((D63+273.15)^2))+(6.7123*1000/(D63+273.15)-7.685))/1000))</f>
        <v>0.991759242792248</v>
      </c>
      <c r="G63" s="36" t="n">
        <f aca="false">(H62+1000)*(1-(J62-J61)/C62)^(E63-1)-1000</f>
        <v>-1.20039258899442</v>
      </c>
      <c r="H63" s="36" t="n">
        <f aca="false">((G63+1000)*(1-$C$21/C62)^(F63-1))-1000</f>
        <v>-1.16083127431978</v>
      </c>
      <c r="I63" s="12" t="n">
        <f aca="false">((117.4-$C$22)/4.5)+H63</f>
        <v>16.7058353923469</v>
      </c>
      <c r="J63" s="36" t="n">
        <f aca="false">((10^((1.07891722288745*LOG(B63))-1.42475645022988)*0.7*0.3)/95)*64</f>
        <v>0.83611880862292</v>
      </c>
      <c r="K63" s="12" t="n">
        <f aca="false">((K62*J62)+(I63*(J63-J62)))/J63</f>
        <v>16.4856163948749</v>
      </c>
      <c r="M63" s="31"/>
      <c r="N63" s="17" t="n">
        <v>31</v>
      </c>
      <c r="O63" s="36" t="n">
        <v>18.096515070406</v>
      </c>
      <c r="P63" s="36" t="n">
        <v>17.6357776725609</v>
      </c>
      <c r="Q63" s="36" t="n">
        <v>17.1754312564342</v>
      </c>
      <c r="R63" s="36" t="n">
        <v>16.7154628062241</v>
      </c>
      <c r="S63" s="36" t="n">
        <v>16.2558598302109</v>
      </c>
      <c r="T63" s="36" t="n">
        <v>15.7966103365022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120.638772002811</v>
      </c>
      <c r="C64" s="37" t="n">
        <f aca="false">C63-$C$21-(J63-J62)</f>
        <v>399.739050398924</v>
      </c>
      <c r="D64" s="37" t="n">
        <f aca="false">D63+(2.5/$C$17)</f>
        <v>38.5094339622642</v>
      </c>
      <c r="E64" s="0" t="n">
        <f aca="false">1+((117.4-D64)/4.5)/1000</f>
        <v>1.01753123689727</v>
      </c>
      <c r="F64" s="21" t="n">
        <f aca="false">1/(EXP(((0.35041*1000000000/((D64+273.15)^3))-(1.6664*1000000/((D64+273.15)^2))+(6.7123*1000/(D64+273.15)-7.685))/1000))</f>
        <v>0.991762538650384</v>
      </c>
      <c r="G64" s="36" t="n">
        <f aca="false">(H63+1000)*(1-(J63-J62)/C63)^(E64-1)-1000</f>
        <v>-1.16487312408947</v>
      </c>
      <c r="H64" s="36" t="n">
        <f aca="false">((G64+1000)*(1-$C$21/C63)^(F64-1))-1000</f>
        <v>-1.12512678951202</v>
      </c>
      <c r="I64" s="12" t="n">
        <f aca="false">((117.4-$C$22)/4.5)+H64</f>
        <v>16.7415398771546</v>
      </c>
      <c r="J64" s="36" t="n">
        <f aca="false">((10^((1.07891722288745*LOG(B64))-1.42475645022988)*0.7*0.3)/95)*64</f>
        <v>0.936852644971424</v>
      </c>
      <c r="K64" s="12" t="n">
        <f aca="false">((K63*J63)+(I64*(J64-J63)))/J64</f>
        <v>16.5131342273965</v>
      </c>
      <c r="M64" s="31"/>
      <c r="N64" s="17" t="n">
        <v>32</v>
      </c>
      <c r="O64" s="36" t="n">
        <v>18.1256823810507</v>
      </c>
      <c r="P64" s="36" t="n">
        <v>17.6644582305526</v>
      </c>
      <c r="Q64" s="36" t="n">
        <v>17.2036376484584</v>
      </c>
      <c r="R64" s="36" t="n">
        <v>16.7432072005846</v>
      </c>
      <c r="S64" s="36" t="n">
        <v>16.2831539936588</v>
      </c>
      <c r="T64" s="36" t="n">
        <v>15.8234656502872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133.609730695643</v>
      </c>
      <c r="C65" s="37" t="n">
        <f aca="false">C64-$C$21-(J64-J63)</f>
        <v>397.702215933645</v>
      </c>
      <c r="D65" s="37" t="n">
        <f aca="false">D64+(2.5/$C$17)</f>
        <v>38.556603773585</v>
      </c>
      <c r="E65" s="0" t="n">
        <f aca="false">1+((117.4-D65)/4.5)/1000</f>
        <v>1.01752075471698</v>
      </c>
      <c r="F65" s="21" t="n">
        <f aca="false">1/(EXP(((0.35041*1000000000/((D65+273.15)^3))-(1.6664*1000000/((D65+273.15)^2))+(6.7123*1000/(D65+273.15)-7.685))/1000))</f>
        <v>0.991765832723755</v>
      </c>
      <c r="G65" s="36" t="n">
        <f aca="false">(H64+1000)*(1-(J64-J63)/C64)^(E65-1)-1000</f>
        <v>-1.12953758034735</v>
      </c>
      <c r="H65" s="36" t="n">
        <f aca="false">((G65+1000)*(1-$C$21/C64)^(F65-1))-1000</f>
        <v>-1.0896035862786</v>
      </c>
      <c r="I65" s="12" t="n">
        <f aca="false">((117.4-$C$22)/4.5)+H65</f>
        <v>16.7770630803881</v>
      </c>
      <c r="J65" s="36" t="n">
        <f aca="false">((10^((1.07891722288745*LOG(B65))-1.42475645022988)*0.7*0.3)/95)*64</f>
        <v>1.04597797581366</v>
      </c>
      <c r="K65" s="12" t="n">
        <f aca="false">((K64*J64)+(I65*(J65-J64)))/J65</f>
        <v>16.5406695331749</v>
      </c>
      <c r="M65" s="31"/>
      <c r="N65" s="17" t="n">
        <v>33</v>
      </c>
      <c r="O65" s="36" t="n">
        <v>18.1548630950128</v>
      </c>
      <c r="P65" s="36" t="n">
        <v>17.6931532541387</v>
      </c>
      <c r="Q65" s="36" t="n">
        <v>17.2318596501389</v>
      </c>
      <c r="R65" s="36" t="n">
        <v>16.7709684277654</v>
      </c>
      <c r="S65" s="36" t="n">
        <v>16.3104662896182</v>
      </c>
      <c r="T65" s="36" t="n">
        <v>15.8503404703289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147.513082172167</v>
      </c>
      <c r="C66" s="37" t="n">
        <f aca="false">C65-$C$21-(J65-J64)</f>
        <v>395.656989973872</v>
      </c>
      <c r="D66" s="37" t="n">
        <f aca="false">D65+(2.5/$C$17)</f>
        <v>38.6037735849057</v>
      </c>
      <c r="E66" s="0" t="n">
        <f aca="false">1+((117.4-D66)/4.5)/1000</f>
        <v>1.01751027253669</v>
      </c>
      <c r="F66" s="21" t="n">
        <f aca="false">1/(EXP(((0.35041*1000000000/((D66+273.15)^3))-(1.6664*1000000/((D66+273.15)^2))+(6.7123*1000/(D66+273.15)-7.685))/1000))</f>
        <v>0.991769125013758</v>
      </c>
      <c r="G66" s="36" t="n">
        <f aca="false">(H65+1000)*(1-(J65-J64)/C65)^(E66-1)-1000</f>
        <v>-1.09440363391843</v>
      </c>
      <c r="H66" s="36" t="n">
        <f aca="false">((G66+1000)*(1-$C$21/C65)^(F66-1))-1000</f>
        <v>-1.05427925161257</v>
      </c>
      <c r="I66" s="12" t="n">
        <f aca="false">((117.4-$C$22)/4.5)+H66</f>
        <v>16.8123874150541</v>
      </c>
      <c r="J66" s="36" t="n">
        <f aca="false">((10^((1.07891722288745*LOG(B66))-1.42475645022988)*0.7*0.3)/95)*64</f>
        <v>1.16387900331941</v>
      </c>
      <c r="K66" s="12" t="n">
        <f aca="false">((K65*J65)+(I66*(J66-J65)))/J66</f>
        <v>16.5681945743294</v>
      </c>
      <c r="M66" s="31"/>
      <c r="N66" s="17" t="n">
        <v>34</v>
      </c>
      <c r="O66" s="36" t="n">
        <v>18.1840274686633</v>
      </c>
      <c r="P66" s="36" t="n">
        <v>17.7218335821654</v>
      </c>
      <c r="Q66" s="36" t="n">
        <v>17.2600686751464</v>
      </c>
      <c r="R66" s="36" t="n">
        <v>16.798718468867</v>
      </c>
      <c r="S66" s="36" t="n">
        <v>16.3377692594692</v>
      </c>
      <c r="T66" s="36" t="n">
        <v>15.8772078913719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162.381894017766</v>
      </c>
      <c r="C67" s="37" t="n">
        <f aca="false">C66-$C$21-(J66-J65)</f>
        <v>393.602988317435</v>
      </c>
      <c r="D67" s="37" t="n">
        <f aca="false">D66+(2.5/$C$17)</f>
        <v>38.6509433962265</v>
      </c>
      <c r="E67" s="0" t="n">
        <f aca="false">1+((117.4-D67)/4.5)/1000</f>
        <v>1.01749979035639</v>
      </c>
      <c r="F67" s="21" t="n">
        <f aca="false">1/(EXP(((0.35041*1000000000/((D67+273.15)^3))-(1.6664*1000000/((D67+273.15)^2))+(6.7123*1000/(D67+273.15)-7.685))/1000))</f>
        <v>0.99177241552179</v>
      </c>
      <c r="G67" s="36" t="n">
        <f aca="false">(H66+1000)*(1-(J66-J65)/C66)^(E67-1)-1000</f>
        <v>-1.05948924373729</v>
      </c>
      <c r="H67" s="36" t="n">
        <f aca="false">((G67+1000)*(1-$C$21/C66)^(F67-1))-1000</f>
        <v>-1.01917165221721</v>
      </c>
      <c r="I67" s="12" t="n">
        <f aca="false">((117.4-$C$22)/4.5)+H67</f>
        <v>16.8474950144495</v>
      </c>
      <c r="J67" s="36" t="n">
        <f aca="false">((10^((1.07891722288745*LOG(B67))-1.42475645022988)*0.7*0.3)/95)*64</f>
        <v>1.29094073387748</v>
      </c>
      <c r="K67" s="12" t="n">
        <f aca="false">((K66*J66)+(I67*(J67-J66)))/J67</f>
        <v>16.5956849124495</v>
      </c>
      <c r="M67" s="31"/>
      <c r="N67" s="17" t="n">
        <v>35</v>
      </c>
      <c r="O67" s="36" t="n">
        <v>18.2131492580305</v>
      </c>
      <c r="P67" s="36" t="n">
        <v>17.7504734941484</v>
      </c>
      <c r="Q67" s="36" t="n">
        <v>17.2882395202912</v>
      </c>
      <c r="R67" s="36" t="n">
        <v>16.8264326320077</v>
      </c>
      <c r="S67" s="36" t="n">
        <v>16.3650387168495</v>
      </c>
      <c r="T67" s="36" t="n">
        <v>15.9040442269746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178.248905130641</v>
      </c>
      <c r="C68" s="37" t="n">
        <f aca="false">C67-$C$21-(J67-J66)</f>
        <v>391.539825957947</v>
      </c>
      <c r="D68" s="37" t="n">
        <f aca="false">D67+(2.5/$C$17)</f>
        <v>38.6981132075472</v>
      </c>
      <c r="E68" s="0" t="n">
        <f aca="false">1+((117.4-D68)/4.5)/1000</f>
        <v>1.0174893081761</v>
      </c>
      <c r="F68" s="21" t="n">
        <f aca="false">1/(EXP(((0.35041*1000000000/((D68+273.15)^3))-(1.6664*1000000/((D68+273.15)^2))+(6.7123*1000/(D68+273.15)-7.685))/1000))</f>
        <v>0.991775704249246</v>
      </c>
      <c r="G68" s="36" t="n">
        <f aca="false">(H67+1000)*(1-(J67-J66)/C67)^(E68-1)-1000</f>
        <v>-1.0248126385203</v>
      </c>
      <c r="H68" s="36" t="n">
        <f aca="false">((G68+1000)*(1-$C$21/C67)^(F68-1))-1000</f>
        <v>-0.984298921426671</v>
      </c>
      <c r="I68" s="12" t="n">
        <f aca="false">((117.4-$C$22)/4.5)+H68</f>
        <v>16.88236774524</v>
      </c>
      <c r="J68" s="36" t="n">
        <f aca="false">((10^((1.07891722288745*LOG(B68))-1.42475645022988)*0.7*0.3)/95)*64</f>
        <v>1.42754850461881</v>
      </c>
      <c r="K68" s="12" t="n">
        <f aca="false">((K67*J67)+(I68*(J68-J67)))/J68</f>
        <v>16.6231187282327</v>
      </c>
      <c r="M68" s="31"/>
      <c r="N68" s="17" t="n">
        <v>36</v>
      </c>
      <c r="O68" s="36" t="n">
        <v>18.2422049961813</v>
      </c>
      <c r="P68" s="36" t="n">
        <v>17.7790500000858</v>
      </c>
      <c r="Q68" s="36" t="n">
        <v>17.3163496674756</v>
      </c>
      <c r="R68" s="36" t="n">
        <v>16.8540888661345</v>
      </c>
      <c r="S68" s="36" t="n">
        <v>16.3922530730521</v>
      </c>
      <c r="T68" s="36" t="n">
        <v>15.9308283462323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195.14649444236</v>
      </c>
      <c r="C69" s="37" t="n">
        <f aca="false">C68-$C$21-(J68-J67)</f>
        <v>389.467117558274</v>
      </c>
      <c r="D69" s="37" t="n">
        <f aca="false">D68+(2.5/$C$17)</f>
        <v>38.745283018868</v>
      </c>
      <c r="E69" s="0" t="n">
        <f aca="false">1+((117.4-D69)/4.5)/1000</f>
        <v>1.01747882599581</v>
      </c>
      <c r="F69" s="21" t="n">
        <f aca="false">1/(EXP(((0.35041*1000000000/((D69+273.15)^3))-(1.6664*1000000/((D69+273.15)^2))+(6.7123*1000/(D69+273.15)-7.685))/1000))</f>
        <v>0.991778991197521</v>
      </c>
      <c r="G69" s="36" t="n">
        <f aca="false">(H68+1000)*(1-(J68-J67)/C68)^(E69-1)-1000</f>
        <v>-0.990392304511033</v>
      </c>
      <c r="H69" s="36" t="n">
        <f aca="false">((G69+1000)*(1-$C$21/C68)^(F69-1))-1000</f>
        <v>-0.94967944686573</v>
      </c>
      <c r="I69" s="12" t="n">
        <f aca="false">((117.4-$C$22)/4.5)+H69</f>
        <v>16.9169872198009</v>
      </c>
      <c r="J69" s="36" t="n">
        <f aca="false">((10^((1.07891722288745*LOG(B69))-1.42475645022988)*0.7*0.3)/95)*64</f>
        <v>1.57408752651571</v>
      </c>
      <c r="K69" s="12" t="n">
        <f aca="false">((K68*J68)+(I69*(J69-J68)))/J69</f>
        <v>16.650476292914</v>
      </c>
      <c r="M69" s="31"/>
      <c r="N69" s="17" t="n">
        <v>37</v>
      </c>
      <c r="O69" s="36" t="n">
        <v>18.271173431848</v>
      </c>
      <c r="P69" s="36" t="n">
        <v>17.8075422887348</v>
      </c>
      <c r="Q69" s="36" t="n">
        <v>17.3443787413946</v>
      </c>
      <c r="R69" s="36" t="n">
        <v>16.8816672279292</v>
      </c>
      <c r="S69" s="36" t="n">
        <v>16.4193928129262</v>
      </c>
      <c r="T69" s="36" t="n">
        <v>15.9575411584669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213.106651523008</v>
      </c>
      <c r="C70" s="37" t="n">
        <f aca="false">C69-$C$21-(J69-J68)</f>
        <v>387.384477907447</v>
      </c>
      <c r="D70" s="37" t="n">
        <f aca="false">D69+(2.5/$C$17)</f>
        <v>38.7924528301888</v>
      </c>
      <c r="E70" s="0" t="n">
        <f aca="false">1+((117.4-D70)/4.5)/1000</f>
        <v>1.01746834381551</v>
      </c>
      <c r="F70" s="21" t="n">
        <f aca="false">1/(EXP(((0.35041*1000000000/((D70+273.15)^3))-(1.6664*1000000/((D70+273.15)^2))+(6.7123*1000/(D70+273.15)-7.685))/1000))</f>
        <v>0.991782276368008</v>
      </c>
      <c r="G70" s="36" t="n">
        <f aca="false">(H69+1000)*(1-(J69-J68)/C69)^(E70-1)-1000</f>
        <v>-0.956246973986026</v>
      </c>
      <c r="H70" s="36" t="n">
        <f aca="false">((G70+1000)*(1-$C$21/C69)^(F70-1))-1000</f>
        <v>-0.915331858865784</v>
      </c>
      <c r="I70" s="12" t="n">
        <f aca="false">((117.4-$C$22)/4.5)+H70</f>
        <v>16.9513348078009</v>
      </c>
      <c r="J70" s="36" t="n">
        <f aca="false">((10^((1.07891722288745*LOG(B70))-1.42475645022988)*0.7*0.3)/95)*64</f>
        <v>1.73094244398258</v>
      </c>
      <c r="K70" s="12" t="n">
        <f aca="false">((K69*J69)+(I70*(J70-J69)))/J70</f>
        <v>16.6777395550091</v>
      </c>
      <c r="M70" s="31"/>
      <c r="N70" s="17" t="n">
        <v>38</v>
      </c>
      <c r="O70" s="36" t="n">
        <v>18.3000350905474</v>
      </c>
      <c r="P70" s="36" t="n">
        <v>17.8359312962699</v>
      </c>
      <c r="Q70" s="36" t="n">
        <v>17.3723080855558</v>
      </c>
      <c r="R70" s="36" t="n">
        <v>16.9091494650193</v>
      </c>
      <c r="S70" s="36" t="n">
        <v>16.4464400851117</v>
      </c>
      <c r="T70" s="36" t="n">
        <v>15.9841652103261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232.160949000173</v>
      </c>
      <c r="C71" s="37" t="n">
        <f aca="false">C70-$C$21-(J70-J69)</f>
        <v>385.291522361049</v>
      </c>
      <c r="D71" s="37" t="n">
        <f aca="false">D70+(2.5/$C$17)</f>
        <v>38.8396226415095</v>
      </c>
      <c r="E71" s="0" t="n">
        <f aca="false">1+((117.4-D71)/4.5)/1000</f>
        <v>1.01745786163522</v>
      </c>
      <c r="F71" s="21" t="n">
        <f aca="false">1/(EXP(((0.35041*1000000000/((D71+273.15)^3))-(1.6664*1000000/((D71+273.15)^2))+(6.7123*1000/(D71+273.15)-7.685))/1000))</f>
        <v>0.991785559762097</v>
      </c>
      <c r="G71" s="36" t="n">
        <f aca="false">(H70+1000)*(1-(J70-J69)/C70)^(E71-1)-1000</f>
        <v>-0.922395614539937</v>
      </c>
      <c r="H71" s="36" t="n">
        <f aca="false">((G71+1000)*(1-$C$21/C70)^(F71-1))-1000</f>
        <v>-0.881275019653231</v>
      </c>
      <c r="I71" s="12" t="n">
        <f aca="false">((117.4-$C$22)/4.5)+H71</f>
        <v>16.9853916470134</v>
      </c>
      <c r="J71" s="36" t="n">
        <f aca="false">((10^((1.07891722288745*LOG(B71))-1.42475645022988)*0.7*0.3)/95)*64</f>
        <v>1.89849691086811</v>
      </c>
      <c r="K71" s="12" t="n">
        <f aca="false">((K70*J70)+(I71*(J71-J70)))/J71</f>
        <v>16.7048918152877</v>
      </c>
      <c r="M71" s="31"/>
      <c r="N71" s="17" t="n">
        <v>39</v>
      </c>
      <c r="O71" s="36" t="n">
        <v>18.3287719294208</v>
      </c>
      <c r="P71" s="36" t="n">
        <v>17.8641993670475</v>
      </c>
      <c r="Q71" s="36" t="n">
        <v>17.4001204288289</v>
      </c>
      <c r="R71" s="36" t="n">
        <v>16.936518688176</v>
      </c>
      <c r="S71" s="36" t="n">
        <v>16.4733783797564</v>
      </c>
      <c r="T71" s="36" t="n">
        <v>16.0106843688925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252.340516723257</v>
      </c>
      <c r="C72" s="37" t="n">
        <f aca="false">C71-$C$21-(J71-J70)</f>
        <v>383.187867265233</v>
      </c>
      <c r="D72" s="37" t="n">
        <f aca="false">D71+(2.5/$C$17)</f>
        <v>38.8867924528303</v>
      </c>
      <c r="E72" s="0" t="n">
        <f aca="false">1+((117.4-D72)/4.5)/1000</f>
        <v>1.01744737945493</v>
      </c>
      <c r="F72" s="21" t="n">
        <f aca="false">1/(EXP(((0.35041*1000000000/((D72+273.15)^3))-(1.6664*1000000/((D72+273.15)^2))+(6.7123*1000/(D72+273.15)-7.685))/1000))</f>
        <v>0.991788841381179</v>
      </c>
      <c r="G72" s="36" t="n">
        <f aca="false">(H71+1000)*(1-(J71-J70)/C71)^(E72-1)-1000</f>
        <v>-0.88885741916522</v>
      </c>
      <c r="H72" s="36" t="n">
        <f aca="false">((G72+1000)*(1-$C$21/C71)^(F72-1))-1000</f>
        <v>-0.847528013325359</v>
      </c>
      <c r="I72" s="12" t="n">
        <f aca="false">((117.4-$C$22)/4.5)+H72</f>
        <v>17.0191386533413</v>
      </c>
      <c r="J72" s="36" t="n">
        <f aca="false">((10^((1.07891722288745*LOG(B72))-1.42475645022988)*0.7*0.3)/95)*64</f>
        <v>2.07713318269786</v>
      </c>
      <c r="K72" s="12" t="n">
        <f aca="false">((K71*J71)+(I72*(J72-J71)))/J72</f>
        <v>16.7319174697098</v>
      </c>
      <c r="M72" s="31"/>
      <c r="N72" s="17" t="n">
        <v>40</v>
      </c>
      <c r="O72" s="36" t="n">
        <v>18.3573670642647</v>
      </c>
      <c r="P72" s="36" t="n">
        <v>17.8923299853174</v>
      </c>
      <c r="Q72" s="36" t="n">
        <v>17.4277996217265</v>
      </c>
      <c r="R72" s="36" t="n">
        <v>16.963759112058</v>
      </c>
      <c r="S72" s="36" t="n">
        <v>16.5001922736184</v>
      </c>
      <c r="T72" s="36" t="n">
        <v>16.0370835710445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273.676017606702</v>
      </c>
      <c r="C73" s="37" t="n">
        <f aca="false">C72-$C$21-(J72-J71)</f>
        <v>381.073130364472</v>
      </c>
      <c r="D73" s="37" t="n">
        <f aca="false">D72+(2.5/$C$17)</f>
        <v>38.933962264151</v>
      </c>
      <c r="E73" s="0" t="n">
        <f aca="false">1+((117.4-D73)/4.5)/1000</f>
        <v>1.01743689727463</v>
      </c>
      <c r="F73" s="21" t="n">
        <f aca="false">1/(EXP(((0.35041*1000000000/((D73+273.15)^3))-(1.6664*1000000/((D73+273.15)^2))+(6.7123*1000/(D73+273.15)-7.685))/1000))</f>
        <v>0.991792121226642</v>
      </c>
      <c r="G73" s="36" t="n">
        <f aca="false">(H72+1000)*(1-(J72-J71)/C72)^(E73-1)-1000</f>
        <v>-0.855651797139103</v>
      </c>
      <c r="H73" s="36" t="n">
        <f aca="false">((G73+1000)*(1-$C$21/C72)^(F73-1))-1000</f>
        <v>-0.814110136626709</v>
      </c>
      <c r="I73" s="12" t="n">
        <f aca="false">((117.4-$C$22)/4.5)+H73</f>
        <v>17.05255653004</v>
      </c>
      <c r="J73" s="36" t="n">
        <f aca="false">((10^((1.07891722288745*LOG(B73))-1.42475645022988)*0.7*0.3)/95)*64</f>
        <v>2.26723172499878</v>
      </c>
      <c r="K73" s="12" t="n">
        <f aca="false">((K72*J72)+(I73*(J73-J72)))/J73</f>
        <v>16.7588018050432</v>
      </c>
      <c r="M73" s="31"/>
      <c r="N73" s="17" t="n">
        <v>41</v>
      </c>
      <c r="O73" s="36" t="n">
        <v>18.3858045525181</v>
      </c>
      <c r="P73" s="36" t="n">
        <v>17.9203075619272</v>
      </c>
      <c r="Q73" s="36" t="n">
        <v>17.4553304267382</v>
      </c>
      <c r="R73" s="36" t="n">
        <v>16.9908558490888</v>
      </c>
      <c r="S73" s="36" t="n">
        <v>16.5268672274042</v>
      </c>
      <c r="T73" s="36" t="n">
        <v>16.0633486241751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296.197625087833</v>
      </c>
      <c r="C74" s="37" t="n">
        <f aca="false">C73-$C$21-(J73-J72)</f>
        <v>378.94693119324</v>
      </c>
      <c r="D74" s="37" t="n">
        <f aca="false">D73+(2.5/$C$17)</f>
        <v>38.9811320754718</v>
      </c>
      <c r="E74" s="0" t="n">
        <f aca="false">1+((117.4-D74)/4.5)/1000</f>
        <v>1.01742641509434</v>
      </c>
      <c r="F74" s="21" t="n">
        <f aca="false">1/(EXP(((0.35041*1000000000/((D74+273.15)^3))-(1.6664*1000000/((D74+273.15)^2))+(6.7123*1000/(D74+273.15)-7.685))/1000))</f>
        <v>0.991795399299875</v>
      </c>
      <c r="G74" s="36" t="n">
        <f aca="false">(H73+1000)*(1-(J73-J72)/C73)^(E74-1)-1000</f>
        <v>-0.822798365732069</v>
      </c>
      <c r="H74" s="36" t="n">
        <f aca="false">((G74+1000)*(1-$C$21/C73)^(F74-1))-1000</f>
        <v>-0.781040890539202</v>
      </c>
      <c r="I74" s="12" t="n">
        <f aca="false">((117.4-$C$22)/4.5)+H74</f>
        <v>17.0856257761275</v>
      </c>
      <c r="J74" s="36" t="n">
        <f aca="false">((10^((1.07891722288745*LOG(B74))-1.42475645022988)*0.7*0.3)/95)*64</f>
        <v>2.46917083751326</v>
      </c>
      <c r="K74" s="12" t="n">
        <f aca="false">((K73*J73)+(I74*(J74-J73)))/J74</f>
        <v>16.7855308355609</v>
      </c>
      <c r="M74" s="31"/>
      <c r="N74" s="17" t="n">
        <v>42</v>
      </c>
      <c r="O74" s="36" t="n">
        <v>18.4140692198808</v>
      </c>
      <c r="P74" s="36" t="n">
        <v>17.9481172639082</v>
      </c>
      <c r="Q74" s="36" t="n">
        <v>17.4826983508114</v>
      </c>
      <c r="R74" s="36" t="n">
        <v>17.0177947447649</v>
      </c>
      <c r="S74" s="36" t="n">
        <v>16.5533894238378</v>
      </c>
      <c r="T74" s="36" t="n">
        <v>16.0894660469579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319.935002137049</v>
      </c>
      <c r="C75" s="37" t="n">
        <f aca="false">C74-$C$21-(J74-J73)</f>
        <v>376.808891451795</v>
      </c>
      <c r="D75" s="37" t="n">
        <f aca="false">D74+(2.5/$C$17)</f>
        <v>39.0283018867925</v>
      </c>
      <c r="E75" s="0" t="n">
        <f aca="false">1+((117.4-D75)/4.5)/1000</f>
        <v>1.01741593291405</v>
      </c>
      <c r="F75" s="21" t="n">
        <f aca="false">1/(EXP(((0.35041*1000000000/((D75+273.15)^3))-(1.6664*1000000/((D75+273.15)^2))+(6.7123*1000/(D75+273.15)-7.685))/1000))</f>
        <v>0.991798675602263</v>
      </c>
      <c r="G75" s="36" t="n">
        <f aca="false">(H74+1000)*(1-(J74-J73)/C74)^(E75-1)-1000</f>
        <v>-0.7903169427492</v>
      </c>
      <c r="H75" s="36" t="n">
        <f aca="false">((G75+1000)*(1-$C$21/C74)^(F75-1))-1000</f>
        <v>-0.748339972697863</v>
      </c>
      <c r="I75" s="12" t="n">
        <f aca="false">((117.4-$C$22)/4.5)+H75</f>
        <v>17.1183266939688</v>
      </c>
      <c r="J75" s="36" t="n">
        <f aca="false">((10^((1.07891722288745*LOG(B75))-1.42475645022988)*0.7*0.3)/95)*64</f>
        <v>2.68332629408923</v>
      </c>
      <c r="K75" s="12" t="n">
        <f aca="false">((K74*J74)+(I75*(J75-J74)))/J75</f>
        <v>16.8120911719467</v>
      </c>
      <c r="M75" s="31"/>
      <c r="N75" s="17" t="n">
        <v>43</v>
      </c>
      <c r="O75" s="36" t="n">
        <v>18.4421465211397</v>
      </c>
      <c r="P75" s="36" t="n">
        <v>17.9757448776798</v>
      </c>
      <c r="Q75" s="36" t="n">
        <v>17.5098895108787</v>
      </c>
      <c r="R75" s="36" t="n">
        <v>17.0445622454496</v>
      </c>
      <c r="S75" s="36" t="n">
        <v>16.5797456376671</v>
      </c>
      <c r="T75" s="36" t="n">
        <v>16.115422941514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344.917281760049</v>
      </c>
      <c r="C76" s="37" t="n">
        <f aca="false">C75-$C$21-(J75-J74)</f>
        <v>374.658635366288</v>
      </c>
      <c r="D76" s="37" t="n">
        <f aca="false">D75+(2.5/$C$17)</f>
        <v>39.0754716981133</v>
      </c>
      <c r="E76" s="0" t="n">
        <f aca="false">1+((117.4-D76)/4.5)/1000</f>
        <v>1.01740545073375</v>
      </c>
      <c r="F76" s="21" t="n">
        <f aca="false">1/(EXP(((0.35041*1000000000/((D76+273.15)^3))-(1.6664*1000000/((D76+273.15)^2))+(6.7123*1000/(D76+273.15)-7.685))/1000))</f>
        <v>0.991801950135191</v>
      </c>
      <c r="G76" s="36" t="n">
        <f aca="false">(H75+1000)*(1-(J75-J74)/C75)^(E76-1)-1000</f>
        <v>-0.758227539917129</v>
      </c>
      <c r="H76" s="36" t="n">
        <f aca="false">((G76+1000)*(1-$C$21/C75)^(F76-1))-1000</f>
        <v>-0.716027270641121</v>
      </c>
      <c r="I76" s="12" t="n">
        <f aca="false">((117.4-$C$22)/4.5)+H76</f>
        <v>17.1506393960255</v>
      </c>
      <c r="J76" s="36" t="n">
        <f aca="false">((10^((1.07891722288745*LOG(B76))-1.42475645022988)*0.7*0.3)/95)*64</f>
        <v>2.91007099801458</v>
      </c>
      <c r="K76" s="12" t="n">
        <f aca="false">((K75*J75)+(I76*(J76-J75)))/J76</f>
        <v>16.8384699155875</v>
      </c>
      <c r="M76" s="31"/>
      <c r="N76" s="17" t="n">
        <v>44</v>
      </c>
      <c r="O76" s="36" t="n">
        <v>18.470022427954</v>
      </c>
      <c r="P76" s="36" t="n">
        <v>18.0031766987514</v>
      </c>
      <c r="Q76" s="36" t="n">
        <v>17.5368905254282</v>
      </c>
      <c r="R76" s="36" t="n">
        <v>17.071145291768</v>
      </c>
      <c r="S76" s="36" t="n">
        <v>16.6059231308407</v>
      </c>
      <c r="T76" s="36" t="n">
        <v>16.1412068903292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371.173048933704</v>
      </c>
      <c r="C77" s="37" t="n">
        <f aca="false">C76-$C$21-(J76-J75)</f>
        <v>372.495790033432</v>
      </c>
      <c r="D77" s="37" t="n">
        <f aca="false">D76+(2.5/$C$17)</f>
        <v>39.122641509434</v>
      </c>
      <c r="E77" s="0" t="n">
        <f aca="false">1+((117.4-D77)/4.5)/1000</f>
        <v>1.01739496855346</v>
      </c>
      <c r="F77" s="21" t="n">
        <f aca="false">1/(EXP(((0.35041*1000000000/((D77+273.15)^3))-(1.6664*1000000/((D77+273.15)^2))+(6.7123*1000/(D77+273.15)-7.685))/1000))</f>
        <v>0.991805222900042</v>
      </c>
      <c r="G77" s="36" t="n">
        <f aca="false">(H76+1000)*(1-(J76-J75)/C76)^(E77-1)-1000</f>
        <v>-0.72655035712603</v>
      </c>
      <c r="H77" s="36" t="n">
        <f aca="false">((G77+1000)*(1-$C$21/C76)^(F77-1))-1000</f>
        <v>-0.684122855911028</v>
      </c>
      <c r="I77" s="12" t="n">
        <f aca="false">((117.4-$C$22)/4.5)+H77</f>
        <v>17.1825438107556</v>
      </c>
      <c r="J77" s="36" t="n">
        <f aca="false">((10^((1.07891722288745*LOG(B77))-1.42475645022988)*0.7*0.3)/95)*64</f>
        <v>3.14977465254855</v>
      </c>
      <c r="K77" s="12" t="n">
        <f aca="false">((K76*J76)+(I77*(J77-J76)))/J77</f>
        <v>16.8646545729676</v>
      </c>
      <c r="M77" s="31"/>
      <c r="N77" s="17" t="n">
        <v>45</v>
      </c>
      <c r="O77" s="36" t="n">
        <v>18.4976833379872</v>
      </c>
      <c r="P77" s="36" t="n">
        <v>18.0303994424038</v>
      </c>
      <c r="Q77" s="36" t="n">
        <v>17.5636884266977</v>
      </c>
      <c r="R77" s="36" t="n">
        <v>17.0975312322771</v>
      </c>
      <c r="S77" s="36" t="n">
        <v>16.6319095676185</v>
      </c>
      <c r="T77" s="36" t="n">
        <v>16.1668058727708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398.730323919023</v>
      </c>
      <c r="C78" s="37" t="n">
        <f aca="false">C77-$C$21-(J77-J76)</f>
        <v>370.319985749967</v>
      </c>
      <c r="D78" s="37" t="n">
        <f aca="false">D77+(2.5/$C$17)</f>
        <v>39.1698113207548</v>
      </c>
      <c r="E78" s="0" t="n">
        <f aca="false">1+((117.4-D78)/4.5)/1000</f>
        <v>1.01738448637317</v>
      </c>
      <c r="F78" s="21" t="n">
        <f aca="false">1/(EXP(((0.35041*1000000000/((D78+273.15)^3))-(1.6664*1000000/((D78+273.15)^2))+(6.7123*1000/(D78+273.15)-7.685))/1000))</f>
        <v>0.991808493898199</v>
      </c>
      <c r="G78" s="36" t="n">
        <f aca="false">(H77+1000)*(1-(J77-J76)/C77)^(E78-1)-1000</f>
        <v>-0.69530577754108</v>
      </c>
      <c r="H78" s="36" t="n">
        <f aca="false">((G78+1000)*(1-$C$21/C77)^(F78-1))-1000</f>
        <v>-0.652646979009319</v>
      </c>
      <c r="I78" s="12" t="n">
        <f aca="false">((117.4-$C$22)/4.5)+H78</f>
        <v>17.2140196876573</v>
      </c>
      <c r="J78" s="36" t="n">
        <f aca="false">((10^((1.07891722288745*LOG(B78))-1.42475645022988)*0.7*0.3)/95)*64</f>
        <v>3.40280344638855</v>
      </c>
      <c r="K78" s="12" t="n">
        <f aca="false">((K77*J77)+(I78*(J78-J77)))/J78</f>
        <v>16.8906329860533</v>
      </c>
      <c r="M78" s="31"/>
      <c r="N78" s="17" t="n">
        <v>46</v>
      </c>
      <c r="O78" s="36" t="n">
        <v>18.5251160010164</v>
      </c>
      <c r="P78" s="36" t="n">
        <v>18.0574001710582</v>
      </c>
      <c r="Q78" s="36" t="n">
        <v>17.5902705892721</v>
      </c>
      <c r="R78" s="36" t="n">
        <v>17.123707753262</v>
      </c>
      <c r="S78" s="36" t="n">
        <v>16.6576929455381</v>
      </c>
      <c r="T78" s="36" t="n">
        <v>16.1922081971963</v>
      </c>
      <c r="U78" s="34"/>
    </row>
    <row r="79" customFormat="false" ht="12.8" hidden="false" customHeight="false" outlineLevel="0" collapsed="false">
      <c r="A79" s="0" t="n">
        <v>47</v>
      </c>
      <c r="B79" s="36" t="n">
        <f aca="false">(($G$24/1000)*(1-(1-(($G$25/1000)/($G$24/1000))^0.25)*EXP(-(0.25*($G$26/365)*A79)/($G$24/1000)^0.25))^4)*1000</f>
        <v>427.616546896521</v>
      </c>
      <c r="C79" s="37" t="n">
        <f aca="false">C78-$C$21-(J78-J77)</f>
        <v>368.130856327196</v>
      </c>
      <c r="D79" s="37" t="n">
        <f aca="false">D78+(2.5/$C$17)</f>
        <v>39.2169811320756</v>
      </c>
      <c r="E79" s="0" t="n">
        <f aca="false">1+((117.4-D79)/4.5)/1000</f>
        <v>1.01737400419287</v>
      </c>
      <c r="F79" s="21" t="n">
        <f aca="false">1/(EXP(((0.35041*1000000000/((D79+273.15)^3))-(1.6664*1000000/((D79+273.15)^2))+(6.7123*1000/(D79+273.15)-7.685))/1000))</f>
        <v>0.991811763131043</v>
      </c>
      <c r="G79" s="36" t="n">
        <f aca="false">(H78+1000)*(1-(J78-J77)/C78)^(E79-1)-1000</f>
        <v>-0.664514363591138</v>
      </c>
      <c r="H79" s="36" t="n">
        <f aca="false">((G79+1000)*(1-$C$21/C78)^(F79-1))-1000</f>
        <v>-0.621620065224079</v>
      </c>
      <c r="I79" s="12" t="n">
        <f aca="false">((117.4-$C$22)/4.5)+H79</f>
        <v>17.2450466014426</v>
      </c>
      <c r="J79" s="36" t="n">
        <f aca="false">((10^((1.07891722288745*LOG(B79))-1.42475645022988)*0.7*0.3)/95)*64</f>
        <v>3.66951975380007</v>
      </c>
      <c r="K79" s="12" t="n">
        <f aca="false">((K78*J78)+(I79*(J79-J78)))/J79</f>
        <v>16.9163932754468</v>
      </c>
      <c r="M79" s="31"/>
      <c r="N79" s="17" t="n">
        <v>47</v>
      </c>
      <c r="O79" s="36" t="n">
        <v>18.5523074585977</v>
      </c>
      <c r="P79" s="36" t="n">
        <v>18.0841662349689</v>
      </c>
      <c r="Q79" s="36" t="n">
        <v>17.616624671779</v>
      </c>
      <c r="R79" s="36" t="n">
        <v>17.1496628214096</v>
      </c>
      <c r="S79" s="36" t="n">
        <v>16.6832615390427</v>
      </c>
      <c r="T79" s="36" t="n">
        <v>16.2174024455129</v>
      </c>
      <c r="U79" s="34"/>
    </row>
    <row r="80" customFormat="false" ht="12.8" hidden="false" customHeight="false" outlineLevel="0" collapsed="false">
      <c r="A80" s="0" t="n">
        <v>48</v>
      </c>
      <c r="B80" s="36" t="n">
        <f aca="false">(($G$24/1000)*(1-(1-(($G$25/1000)/($G$24/1000))^0.25)*EXP(-(0.25*($G$26/365)*A80)/($G$24/1000)^0.25))^4)*1000</f>
        <v>457.85856387096</v>
      </c>
      <c r="C80" s="37" t="n">
        <f aca="false">C79-$C$21-(J79-J78)</f>
        <v>365.928039390854</v>
      </c>
      <c r="D80" s="37" t="n">
        <f aca="false">D79+(2.5/$C$17)</f>
        <v>39.2641509433963</v>
      </c>
      <c r="E80" s="0" t="n">
        <f aca="false">1+((117.4-D80)/4.5)/1000</f>
        <v>1.01736352201258</v>
      </c>
      <c r="F80" s="21" t="n">
        <f aca="false">1/(EXP(((0.35041*1000000000/((D80+273.15)^3))-(1.6664*1000000/((D80+273.15)^2))+(6.7123*1000/(D80+273.15)-7.685))/1000))</f>
        <v>0.991815030599952</v>
      </c>
      <c r="G80" s="36" t="n">
        <f aca="false">(H79+1000)*(1-(J79-J78)/C79)^(E80-1)-1000</f>
        <v>-0.634196853848607</v>
      </c>
      <c r="H80" s="36" t="n">
        <f aca="false">((G80+1000)*(1-$C$21/C79)^(F80-1))-1000</f>
        <v>-0.591062711334189</v>
      </c>
      <c r="I80" s="12" t="n">
        <f aca="false">((117.4-$C$22)/4.5)+H80</f>
        <v>17.2756039553325</v>
      </c>
      <c r="J80" s="36" t="n">
        <f aca="false">((10^((1.07891722288745*LOG(B80))-1.42475645022988)*0.7*0.3)/95)*64</f>
        <v>3.95028184912633</v>
      </c>
      <c r="K80" s="12" t="n">
        <f aca="false">((K79*J79)+(I80*(J80-J79)))/J80</f>
        <v>16.9419237937744</v>
      </c>
      <c r="M80" s="31"/>
      <c r="N80" s="17" t="n">
        <v>48</v>
      </c>
      <c r="O80" s="36" t="n">
        <v>18.5792449945938</v>
      </c>
      <c r="P80" s="36" t="n">
        <v>18.1106852235939</v>
      </c>
      <c r="Q80" s="36" t="n">
        <v>17.6427385690807</v>
      </c>
      <c r="R80" s="36" t="n">
        <v>17.1753846368027</v>
      </c>
      <c r="S80" s="36" t="n">
        <v>16.7086038532585</v>
      </c>
      <c r="T80" s="36" t="n">
        <v>16.2423774277194</v>
      </c>
      <c r="U80" s="34"/>
    </row>
    <row r="81" customFormat="false" ht="12.8" hidden="false" customHeight="false" outlineLevel="0" collapsed="false">
      <c r="A81" s="0" t="n">
        <v>49</v>
      </c>
      <c r="B81" s="36" t="n">
        <f aca="false">(($G$24/1000)*(1-(1-(($G$25/1000)/($G$24/1000))^0.25)*EXP(-(0.25*($G$26/365)*A81)/($G$24/1000)^0.25))^4)*1000</f>
        <v>489.482613794242</v>
      </c>
      <c r="C81" s="37" t="n">
        <f aca="false">C80-$C$21-(J80-J79)</f>
        <v>363.711176666597</v>
      </c>
      <c r="D81" s="37" t="n">
        <f aca="false">D80+(2.5/$C$17)</f>
        <v>39.3113207547171</v>
      </c>
      <c r="E81" s="0" t="n">
        <f aca="false">1+((117.4-D81)/4.5)/1000</f>
        <v>1.01735303983229</v>
      </c>
      <c r="F81" s="21" t="n">
        <f aca="false">1/(EXP(((0.35041*1000000000/((D81+273.15)^3))-(1.6664*1000000/((D81+273.15)^2))+(6.7123*1000/(D81+273.15)-7.685))/1000))</f>
        <v>0.991818296306306</v>
      </c>
      <c r="G81" s="36" t="n">
        <f aca="false">(H80+1000)*(1-(J80-J79)/C80)^(E81-1)-1000</f>
        <v>-0.60437416081038</v>
      </c>
      <c r="H81" s="36" t="n">
        <f aca="false">((G81+1000)*(1-$C$21/C80)^(F81-1))-1000</f>
        <v>-0.560995683204624</v>
      </c>
      <c r="I81" s="12" t="n">
        <f aca="false">((117.4-$C$22)/4.5)+H81</f>
        <v>17.305670983462</v>
      </c>
      <c r="J81" s="36" t="n">
        <f aca="false">((10^((1.07891722288745*LOG(B81))-1.42475645022988)*0.7*0.3)/95)*64</f>
        <v>4.2454436353872</v>
      </c>
      <c r="K81" s="12" t="n">
        <f aca="false">((K80*J80)+(I81*(J81-J80)))/J81</f>
        <v>16.9672130873033</v>
      </c>
      <c r="M81" s="31"/>
      <c r="N81" s="17" t="n">
        <v>49</v>
      </c>
      <c r="O81" s="36" t="n">
        <v>18.6059160944339</v>
      </c>
      <c r="P81" s="36" t="n">
        <v>18.1369449255493</v>
      </c>
      <c r="Q81" s="36" t="n">
        <v>17.6686003729062</v>
      </c>
      <c r="R81" s="36" t="n">
        <v>17.2008615942128</v>
      </c>
      <c r="S81" s="36" t="n">
        <v>16.7337085859319</v>
      </c>
      <c r="T81" s="36" t="n">
        <v>16.2671221444723</v>
      </c>
      <c r="U81" s="34"/>
    </row>
    <row r="82" customFormat="false" ht="12.8" hidden="false" customHeight="false" outlineLevel="0" collapsed="false">
      <c r="A82" s="0" t="n">
        <v>50</v>
      </c>
      <c r="B82" s="36" t="n">
        <f aca="false">(($G$24/1000)*(1-(1-(($G$25/1000)/($G$24/1000))^0.25)*EXP(-(0.25*($G$26/365)*A82)/($G$24/1000)^0.25))^4)*1000</f>
        <v>522.514316856788</v>
      </c>
      <c r="C82" s="37" t="n">
        <f aca="false">C81-$C$21-(J81-J80)</f>
        <v>361.479914251405</v>
      </c>
      <c r="D82" s="37" t="n">
        <f aca="false">D81+(2.5/$C$17)</f>
        <v>39.3584905660378</v>
      </c>
      <c r="E82" s="0" t="n">
        <f aca="false">1+((117.4-D82)/4.5)/1000</f>
        <v>1.01734255765199</v>
      </c>
      <c r="F82" s="21" t="n">
        <f aca="false">1/(EXP(((0.35041*1000000000/((D82+273.15)^3))-(1.6664*1000000/((D82+273.15)^2))+(6.7123*1000/(D82+273.15)-7.685))/1000))</f>
        <v>0.991821560251481</v>
      </c>
      <c r="G82" s="36" t="n">
        <f aca="false">(H81+1000)*(1-(J81-J80)/C81)^(E82-1)-1000</f>
        <v>-0.575067369592603</v>
      </c>
      <c r="H82" s="36" t="n">
        <f aca="false">((G82+1000)*(1-$C$21/C81)^(F82-1))-1000</f>
        <v>-0.531439914283965</v>
      </c>
      <c r="I82" s="12" t="n">
        <f aca="false">((117.4-$C$22)/4.5)+H82</f>
        <v>17.3352267523827</v>
      </c>
      <c r="J82" s="36" t="n">
        <f aca="false">((10^((1.07891722288745*LOG(B82))-1.42475645022988)*0.7*0.3)/95)*64</f>
        <v>4.55535438666914</v>
      </c>
      <c r="K82" s="12" t="n">
        <f aca="false">((K81*J81)+(I82*(J82-J81)))/J82</f>
        <v>16.9922498641917</v>
      </c>
      <c r="M82" s="31"/>
      <c r="N82" s="17" t="n">
        <v>50</v>
      </c>
      <c r="O82" s="36" t="n">
        <v>18.6323084114104</v>
      </c>
      <c r="P82" s="36" t="n">
        <v>18.1629332954808</v>
      </c>
      <c r="Q82" s="36" t="n">
        <v>17.6941983392847</v>
      </c>
      <c r="R82" s="36" t="n">
        <v>17.2260822510812</v>
      </c>
      <c r="S82" s="36" t="n">
        <v>16.7585645959454</v>
      </c>
      <c r="T82" s="36" t="n">
        <v>16.2916257561241</v>
      </c>
      <c r="U82" s="34"/>
    </row>
    <row r="83" customFormat="false" ht="12.8" hidden="false" customHeight="false" outlineLevel="0" collapsed="false">
      <c r="A83" s="0" t="n">
        <v>51</v>
      </c>
      <c r="B83" s="36" t="n">
        <f aca="false">(($G$24/1000)*(1-(1-(($G$25/1000)/($G$24/1000))^0.25)*EXP(-(0.25*($G$26/365)*A83)/($G$24/1000)^0.25))^4)*1000</f>
        <v>556.978663899426</v>
      </c>
      <c r="C83" s="37" t="n">
        <f aca="false">C82-$C$21-(J82-J81)</f>
        <v>359.233902871192</v>
      </c>
      <c r="D83" s="37" t="n">
        <f aca="false">D82+(2.5/$C$17)</f>
        <v>39.4056603773586</v>
      </c>
      <c r="E83" s="0" t="n">
        <f aca="false">1+((117.4-D83)/4.5)/1000</f>
        <v>1.0173320754717</v>
      </c>
      <c r="F83" s="21" t="n">
        <f aca="false">1/(EXP(((0.35041*1000000000/((D83+273.15)^3))-(1.6664*1000000/((D83+273.15)^2))+(6.7123*1000/(D83+273.15)-7.685))/1000))</f>
        <v>0.991824822436853</v>
      </c>
      <c r="G83" s="36" t="n">
        <f aca="false">(H82+1000)*(1-(J82-J81)/C82)^(E83-1)-1000</f>
        <v>-0.546297737552777</v>
      </c>
      <c r="H83" s="36" t="n">
        <f aca="false">((G83+1000)*(1-$C$21/C82)^(F83-1))-1000</f>
        <v>-0.502416505014594</v>
      </c>
      <c r="I83" s="12" t="n">
        <f aca="false">((117.4-$C$22)/4.5)+H83</f>
        <v>17.3642501616521</v>
      </c>
      <c r="J83" s="36" t="n">
        <f aca="false">((10^((1.07891722288745*LOG(B83))-1.42475645022988)*0.7*0.3)/95)*64</f>
        <v>4.8803585040029</v>
      </c>
      <c r="K83" s="12" t="n">
        <f aca="false">((K82*J82)+(I83*(J83-J82)))/J83</f>
        <v>17.0170229680989</v>
      </c>
      <c r="M83" s="31"/>
      <c r="N83" s="17" t="n">
        <v>51</v>
      </c>
      <c r="O83" s="36" t="n">
        <v>18.6584097386586</v>
      </c>
      <c r="P83" s="36" t="n">
        <v>18.1886384265245</v>
      </c>
      <c r="Q83" s="36" t="n">
        <v>17.7195208614734</v>
      </c>
      <c r="R83" s="36" t="n">
        <v>17.2510353009044</v>
      </c>
      <c r="S83" s="36" t="n">
        <v>16.7831608771491</v>
      </c>
      <c r="T83" s="36" t="n">
        <v>16.3158775569899</v>
      </c>
      <c r="U83" s="34"/>
    </row>
    <row r="84" customFormat="false" ht="12.8" hidden="false" customHeight="false" outlineLevel="0" collapsed="false">
      <c r="A84" s="0" t="n">
        <v>52</v>
      </c>
      <c r="B84" s="36" t="n">
        <f aca="false">(($G$24/1000)*(1-(1-(($G$25/1000)/($G$24/1000))^0.25)*EXP(-(0.25*($G$26/365)*A84)/($G$24/1000)^0.25))^4)*1000</f>
        <v>592.900006899307</v>
      </c>
      <c r="C84" s="37" t="n">
        <f aca="false">C83-$C$21-(J83-J82)</f>
        <v>356.972798124928</v>
      </c>
      <c r="D84" s="37" t="n">
        <f aca="false">D83+(2.5/$C$17)</f>
        <v>39.4528301886793</v>
      </c>
      <c r="E84" s="0" t="n">
        <f aca="false">1+((117.4-D84)/4.5)/1000</f>
        <v>1.0173215932914</v>
      </c>
      <c r="F84" s="21" t="n">
        <f aca="false">1/(EXP(((0.35041*1000000000/((D84+273.15)^3))-(1.6664*1000000/((D84+273.15)^2))+(6.7123*1000/(D84+273.15)-7.685))/1000))</f>
        <v>0.991828082863796</v>
      </c>
      <c r="G84" s="36" t="n">
        <f aca="false">(H83+1000)*(1-(J83-J82)/C83)^(E84-1)-1000</f>
        <v>-0.518086694851263</v>
      </c>
      <c r="H84" s="36" t="n">
        <f aca="false">((G84+1000)*(1-$C$21/C83)^(F84-1))-1000</f>
        <v>-0.47394672317148</v>
      </c>
      <c r="I84" s="12" t="n">
        <f aca="false">((117.4-$C$22)/4.5)+H84</f>
        <v>17.3927199434952</v>
      </c>
      <c r="J84" s="36" t="n">
        <f aca="false">((10^((1.07891722288745*LOG(B84))-1.42475645022988)*0.7*0.3)/95)*64</f>
        <v>5.22079528442129</v>
      </c>
      <c r="K84" s="12" t="n">
        <f aca="false">((K83*J83)+(I84*(J84-J83)))/J84</f>
        <v>17.0415213561316</v>
      </c>
      <c r="M84" s="31"/>
      <c r="N84" s="17" t="n">
        <v>52</v>
      </c>
      <c r="O84" s="36" t="n">
        <v>18.6842079857343</v>
      </c>
      <c r="P84" s="36" t="n">
        <v>18.2140485272868</v>
      </c>
      <c r="Q84" s="36" t="n">
        <v>17.7445564473319</v>
      </c>
      <c r="R84" s="36" t="n">
        <v>17.275709550992</v>
      </c>
      <c r="S84" s="36" t="n">
        <v>16.8074865364938</v>
      </c>
      <c r="T84" s="36" t="n">
        <v>16.3398669538474</v>
      </c>
      <c r="U84" s="34"/>
    </row>
    <row r="85" customFormat="false" ht="12.8" hidden="false" customHeight="false" outlineLevel="0" collapsed="false">
      <c r="A85" s="0" t="n">
        <v>53</v>
      </c>
      <c r="B85" s="36" t="n">
        <f aca="false">(($G$24/1000)*(1-(1-(($G$25/1000)/($G$24/1000))^0.25)*EXP(-(0.25*($G$26/365)*A85)/($G$24/1000)^0.25))^4)*1000</f>
        <v>630.302050484927</v>
      </c>
      <c r="C85" s="37" t="n">
        <f aca="false">C84-$C$21-(J84-J83)</f>
        <v>354.696260715579</v>
      </c>
      <c r="D85" s="37" t="n">
        <f aca="false">D84+(2.5/$C$17)</f>
        <v>39.5000000000001</v>
      </c>
      <c r="E85" s="0" t="n">
        <f aca="false">1+((117.4-D85)/4.5)/1000</f>
        <v>1.01731111111111</v>
      </c>
      <c r="F85" s="21" t="n">
        <f aca="false">1/(EXP(((0.35041*1000000000/((D85+273.15)^3))-(1.6664*1000000/((D85+273.15)^2))+(6.7123*1000/(D85+273.15)-7.685))/1000))</f>
        <v>0.991831341533683</v>
      </c>
      <c r="G85" s="36" t="n">
        <f aca="false">(H84+1000)*(1-(J84-J83)/C84)^(E85-1)-1000</f>
        <v>-0.490455845968882</v>
      </c>
      <c r="H85" s="36" t="n">
        <f aca="false">((G85+1000)*(1-$C$21/C84)^(F85-1))-1000</f>
        <v>-0.446052005139904</v>
      </c>
      <c r="I85" s="12" t="n">
        <f aca="false">((117.4-$C$22)/4.5)+H85</f>
        <v>17.4206146615268</v>
      </c>
      <c r="J85" s="36" t="n">
        <f aca="false">((10^((1.07891722288745*LOG(B85))-1.42475645022988)*0.7*0.3)/95)*64</f>
        <v>5.57699870288586</v>
      </c>
      <c r="K85" s="12" t="n">
        <f aca="false">((K84*J84)+(I85*(J85-J84)))/J85</f>
        <v>17.0657340803032</v>
      </c>
      <c r="M85" s="31"/>
      <c r="N85" s="17" t="n">
        <v>53</v>
      </c>
      <c r="O85" s="36" t="n">
        <v>18.7096911589114</v>
      </c>
      <c r="P85" s="36" t="n">
        <v>18.2391519024839</v>
      </c>
      <c r="Q85" s="36" t="n">
        <v>17.7692937002955</v>
      </c>
      <c r="R85" s="36" t="n">
        <v>17.3000939037662</v>
      </c>
      <c r="S85" s="36" t="n">
        <v>16.8315307756487</v>
      </c>
      <c r="T85" s="36" t="n">
        <v>16.3635834478652</v>
      </c>
      <c r="U85" s="34"/>
    </row>
    <row r="86" customFormat="false" ht="12.8" hidden="false" customHeight="false" outlineLevel="0" collapsed="false">
      <c r="M86" s="39"/>
      <c r="N86" s="6"/>
      <c r="O86" s="6"/>
      <c r="P86" s="6"/>
      <c r="Q86" s="6"/>
      <c r="R86" s="6"/>
      <c r="S86" s="6"/>
      <c r="T86" s="6"/>
      <c r="U86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6.72"/>
    <col collapsed="false" customWidth="true" hidden="false" outlineLevel="0" max="7" min="7" style="0" width="13.93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40" t="n">
        <f aca="false">F7</f>
        <v>403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358.67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114.7744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44</v>
      </c>
      <c r="F17" s="17" t="s">
        <v>39</v>
      </c>
      <c r="G17" s="12" t="n">
        <f aca="false">G16*H17</f>
        <v>56.239456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40" t="n">
        <f aca="false">K7</f>
        <v>-5.70758617471438</v>
      </c>
      <c r="F18" s="17" t="s">
        <v>42</v>
      </c>
      <c r="G18" s="12" t="n">
        <f aca="false">(G17/18)*16</f>
        <v>49.9906275555556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209.909624888889</v>
      </c>
      <c r="F19" s="17" t="s">
        <v>44</v>
      </c>
      <c r="G19" s="12" t="n">
        <f aca="false">G15*H19</f>
        <v>204.4419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1.05838383838384</v>
      </c>
      <c r="F20" s="17" t="s">
        <v>46</v>
      </c>
      <c r="G20" s="12" t="n">
        <f aca="false">G19*H20</f>
        <v>179.908872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v>0.3</v>
      </c>
      <c r="F21" s="17" t="s">
        <v>49</v>
      </c>
      <c r="G21" s="12" t="n">
        <f aca="false">(G20/18)*16</f>
        <v>159.918997333333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282.1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16.7608122752896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41" t="n">
        <f aca="false">G7</f>
        <v>36017.4678914873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15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15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15" hidden="false" customHeight="false" outlineLevel="0" collapsed="false">
      <c r="F27" s="17" t="s">
        <v>63</v>
      </c>
      <c r="G27" s="0" t="n">
        <f aca="false">G14*H27</f>
        <v>52.39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0.00640000000000004</v>
      </c>
      <c r="C32" s="37" t="n">
        <f aca="false">C19</f>
        <v>209.909624888889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-5.70758617471438</v>
      </c>
      <c r="H32" s="12" t="n">
        <f aca="false">$C$18</f>
        <v>-5.70758617471438</v>
      </c>
      <c r="I32" s="12" t="n">
        <v>0</v>
      </c>
      <c r="J32" s="12" t="n">
        <v>0</v>
      </c>
      <c r="K32" s="12" t="n">
        <v>0</v>
      </c>
      <c r="M32" s="31"/>
      <c r="N32" s="17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42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0.0222092231767571</v>
      </c>
      <c r="C33" s="37" t="n">
        <f aca="false">C32-$C$21-(J32-J31)</f>
        <v>209.609624888889</v>
      </c>
      <c r="D33" s="37" t="n">
        <f aca="false">D32+(2.5/$C$17)</f>
        <v>37.0568181818182</v>
      </c>
      <c r="E33" s="0" t="n">
        <f aca="false">1+((117.4-D33)/4.5)/1000</f>
        <v>1.01785404040404</v>
      </c>
      <c r="F33" s="21" t="n">
        <f aca="false">1/(EXP(((0.35041*1000000000/((D33+273.15)^3))-(1.6664*1000000/((D33+273.15)^2))+(6.7123*1000/(D33+273.15)-7.685))/1000))</f>
        <v>0.991660215530195</v>
      </c>
      <c r="G33" s="36" t="n">
        <f aca="false">(H32+1000)*(1-(J32-J31)/C32)^(E33-1)-1000</f>
        <v>-5.70758617471438</v>
      </c>
      <c r="H33" s="36" t="n">
        <f aca="false">((G33+1000)*(1-$C$21/C32)^(F33-1))-1000</f>
        <v>-5.69572654924684</v>
      </c>
      <c r="I33" s="12" t="n">
        <v>0</v>
      </c>
      <c r="J33" s="12" t="n">
        <v>0</v>
      </c>
      <c r="K33" s="12" t="n">
        <v>0</v>
      </c>
      <c r="M33" s="31"/>
      <c r="N33" s="17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42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0.0569219737528441</v>
      </c>
      <c r="C34" s="37" t="n">
        <f aca="false">C33-$C$21-(J33-J32)</f>
        <v>209.309624888889</v>
      </c>
      <c r="D34" s="37" t="n">
        <f aca="false">D33+(2.5/$C$17)</f>
        <v>37.1136363636364</v>
      </c>
      <c r="E34" s="0" t="n">
        <f aca="false">1+((117.4-D34)/4.5)/1000</f>
        <v>1.01784141414141</v>
      </c>
      <c r="F34" s="21" t="n">
        <f aca="false">1/(EXP(((0.35041*1000000000/((D34+273.15)^3))-(1.6664*1000000/((D34+273.15)^2))+(6.7123*1000/(D34+273.15)-7.685))/1000))</f>
        <v>0.991664250151741</v>
      </c>
      <c r="G34" s="36" t="n">
        <f aca="false">(H33+1000)*(1-(J33-J32)/C33)^(E34-1)-1000</f>
        <v>-5.69572654924684</v>
      </c>
      <c r="H34" s="36" t="n">
        <f aca="false">((G34+1000)*(1-$C$21/C33)^(F34-1))-1000</f>
        <v>-5.68385554175143</v>
      </c>
      <c r="I34" s="12" t="n">
        <v>0</v>
      </c>
      <c r="J34" s="12" t="n">
        <v>0</v>
      </c>
      <c r="K34" s="12" t="n">
        <v>0</v>
      </c>
      <c r="M34" s="31"/>
      <c r="N34" s="17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42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0.121235697761482</v>
      </c>
      <c r="C35" s="37" t="n">
        <f aca="false">C34-$C$21-(J34-J33)</f>
        <v>209.009624888889</v>
      </c>
      <c r="D35" s="37" t="n">
        <f aca="false">D34+(2.5/$C$17)</f>
        <v>37.1704545454545</v>
      </c>
      <c r="E35" s="0" t="n">
        <f aca="false">1+((117.4-D35)/4.5)/1000</f>
        <v>1.01782878787879</v>
      </c>
      <c r="F35" s="21" t="n">
        <f aca="false">1/(EXP(((0.35041*1000000000/((D35+273.15)^3))-(1.6664*1000000/((D35+273.15)^2))+(6.7123*1000/(D35+273.15)-7.685))/1000))</f>
        <v>0.991668282122802</v>
      </c>
      <c r="G35" s="36" t="n">
        <f aca="false">(H34+1000)*(1-(J34-J33)/C34)^(E35-1)-1000</f>
        <v>-5.68385554175143</v>
      </c>
      <c r="H35" s="36" t="n">
        <f aca="false">((G35+1000)*(1-$C$21/C34)^(F35-1))-1000</f>
        <v>-5.67197311579832</v>
      </c>
      <c r="I35" s="12" t="n">
        <v>0</v>
      </c>
      <c r="J35" s="12" t="n">
        <v>0</v>
      </c>
      <c r="K35" s="12" t="n">
        <v>0</v>
      </c>
      <c r="M35" s="31"/>
      <c r="N35" s="17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42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0.227887851989997</v>
      </c>
      <c r="C36" s="37" t="n">
        <f aca="false">C35-$C$21-(J35-J34)</f>
        <v>208.709624888889</v>
      </c>
      <c r="D36" s="37" t="n">
        <f aca="false">D35+(2.5/$C$17)</f>
        <v>37.2272727272727</v>
      </c>
      <c r="E36" s="0" t="n">
        <f aca="false">1+((117.4-D36)/4.5)/1000</f>
        <v>1.01781616161616</v>
      </c>
      <c r="F36" s="21" t="n">
        <f aca="false">1/(EXP(((0.35041*1000000000/((D36+273.15)^3))-(1.6664*1000000/((D36+273.15)^2))+(6.7123*1000/(D36+273.15)-7.685))/1000))</f>
        <v>0.991672311445892</v>
      </c>
      <c r="G36" s="36" t="n">
        <f aca="false">(H35+1000)*(1-(J35-J34)/C35)^(E36-1)-1000</f>
        <v>-5.67197311579832</v>
      </c>
      <c r="H36" s="36" t="n">
        <f aca="false">((G36+1000)*(1-$C$21/C35)^(F36-1))-1000</f>
        <v>-5.66007923480413</v>
      </c>
      <c r="I36" s="12" t="n">
        <v>0</v>
      </c>
      <c r="J36" s="12" t="n">
        <v>0</v>
      </c>
      <c r="K36" s="12" t="n">
        <v>0</v>
      </c>
      <c r="M36" s="31"/>
      <c r="N36" s="17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42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0.391479063173237</v>
      </c>
      <c r="C37" s="37" t="n">
        <f aca="false">C36-$C$21-(J36-J35)</f>
        <v>208.409624888889</v>
      </c>
      <c r="D37" s="37" t="n">
        <f aca="false">D36+(2.5/$C$17)</f>
        <v>37.2840909090909</v>
      </c>
      <c r="E37" s="0" t="n">
        <f aca="false">1+((117.4-D37)/4.5)/1000</f>
        <v>1.01780353535354</v>
      </c>
      <c r="F37" s="21" t="n">
        <f aca="false">1/(EXP(((0.35041*1000000000/((D37+273.15)^3))-(1.6664*1000000/((D37+273.15)^2))+(6.7123*1000/(D37+273.15)-7.685))/1000))</f>
        <v>0.991676338123522</v>
      </c>
      <c r="G37" s="36" t="n">
        <f aca="false">(H36+1000)*(1-(J36-J35)/C36)^(E37-1)-1000</f>
        <v>-5.66007923480413</v>
      </c>
      <c r="H37" s="36" t="n">
        <f aca="false">((G37+1000)*(1-$C$21/C36)^(F37-1))-1000</f>
        <v>-5.64817386203072</v>
      </c>
      <c r="I37" s="12" t="n">
        <v>0</v>
      </c>
      <c r="J37" s="12" t="n">
        <v>0</v>
      </c>
      <c r="K37" s="12" t="n">
        <v>0</v>
      </c>
      <c r="M37" s="31"/>
      <c r="N37" s="17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42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0.628305355371898</v>
      </c>
      <c r="C38" s="37" t="n">
        <f aca="false">C37-$C$21-(J37-J36)</f>
        <v>208.109624888889</v>
      </c>
      <c r="D38" s="37" t="n">
        <f aca="false">D37+(2.5/$C$17)</f>
        <v>37.3409090909091</v>
      </c>
      <c r="E38" s="0" t="n">
        <f aca="false">1+((117.4-D38)/4.5)/1000</f>
        <v>1.01779090909091</v>
      </c>
      <c r="F38" s="21" t="n">
        <f aca="false">1/(EXP(((0.35041*1000000000/((D38+273.15)^3))-(1.6664*1000000/((D38+273.15)^2))+(6.7123*1000/(D38+273.15)-7.685))/1000))</f>
        <v>0.9916803621582</v>
      </c>
      <c r="G38" s="36" t="n">
        <f aca="false">(H37+1000)*(1-(J37-J36)/C37)^(E38-1)-1000</f>
        <v>-5.64817386203072</v>
      </c>
      <c r="H38" s="36" t="n">
        <f aca="false">((G38+1000)*(1-$C$21/C37)^(F38-1))-1000</f>
        <v>-5.63625696058443</v>
      </c>
      <c r="I38" s="12" t="n">
        <v>0</v>
      </c>
      <c r="J38" s="12" t="n">
        <v>0</v>
      </c>
      <c r="K38" s="12" t="n">
        <v>0</v>
      </c>
      <c r="M38" s="31"/>
      <c r="N38" s="17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42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0.956199068598279</v>
      </c>
      <c r="C39" s="37" t="n">
        <f aca="false">C38-$C$21-(J38-J37)</f>
        <v>207.809624888889</v>
      </c>
      <c r="D39" s="37" t="n">
        <f aca="false">D38+(2.5/$C$17)</f>
        <v>37.3977272727273</v>
      </c>
      <c r="E39" s="0" t="n">
        <f aca="false">1+((117.4-D39)/4.5)/1000</f>
        <v>1.01777828282828</v>
      </c>
      <c r="F39" s="21" t="n">
        <f aca="false">1/(EXP(((0.35041*1000000000/((D39+273.15)^3))-(1.6664*1000000/((D39+273.15)^2))+(6.7123*1000/(D39+273.15)-7.685))/1000))</f>
        <v>0.99168438355243</v>
      </c>
      <c r="G39" s="36" t="n">
        <f aca="false">(H38+1000)*(1-(J38-J37)/C38)^(E39-1)-1000</f>
        <v>-5.63625696058443</v>
      </c>
      <c r="H39" s="36" t="n">
        <f aca="false">((G39+1000)*(1-$C$21/C38)^(F39-1))-1000</f>
        <v>-5.62432849341531</v>
      </c>
      <c r="I39" s="12" t="n">
        <v>0</v>
      </c>
      <c r="J39" s="12" t="n">
        <v>0</v>
      </c>
      <c r="K39" s="12" t="n">
        <v>0</v>
      </c>
      <c r="M39" s="31"/>
      <c r="N39" s="17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42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1.39437810577337</v>
      </c>
      <c r="C40" s="37" t="n">
        <f aca="false">C39-$C$21-(J39-J38)</f>
        <v>207.509624888889</v>
      </c>
      <c r="D40" s="37" t="n">
        <f aca="false">D39+(2.5/$C$17)</f>
        <v>37.4545454545454</v>
      </c>
      <c r="E40" s="0" t="n">
        <f aca="false">1+((117.4-D40)/4.5)/1000</f>
        <v>1.01776565656566</v>
      </c>
      <c r="F40" s="21" t="n">
        <f aca="false">1/(EXP(((0.35041*1000000000/((D40+273.15)^3))-(1.6664*1000000/((D40+273.15)^2))+(6.7123*1000/(D40+273.15)-7.685))/1000))</f>
        <v>0.991688402308714</v>
      </c>
      <c r="G40" s="36" t="n">
        <f aca="false">(H39+1000)*(1-(J39-J38)/C39)^(E40-1)-1000</f>
        <v>-5.62432849341531</v>
      </c>
      <c r="H40" s="36" t="n">
        <f aca="false">((G40+1000)*(1-$C$21/C39)^(F40-1))-1000</f>
        <v>-5.61238842331568</v>
      </c>
      <c r="I40" s="12" t="n">
        <v>0</v>
      </c>
      <c r="J40" s="12" t="n">
        <v>0</v>
      </c>
      <c r="K40" s="12" t="n">
        <v>0</v>
      </c>
      <c r="M40" s="31"/>
      <c r="N40" s="17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42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1.96330315863269</v>
      </c>
      <c r="C41" s="37" t="n">
        <f aca="false">C40-$C$21-(J40-J39)</f>
        <v>207.209624888889</v>
      </c>
      <c r="D41" s="37" t="n">
        <f aca="false">D40+(2.5/$C$17)</f>
        <v>37.5113636363636</v>
      </c>
      <c r="E41" s="0" t="n">
        <f aca="false">1+((117.4-D41)/4.5)/1000</f>
        <v>1.01775303030303</v>
      </c>
      <c r="F41" s="21" t="n">
        <f aca="false">1/(EXP(((0.35041*1000000000/((D41+273.15)^3))-(1.6664*1000000/((D41+273.15)^2))+(6.7123*1000/(D41+273.15)-7.685))/1000))</f>
        <v>0.991692418429551</v>
      </c>
      <c r="G41" s="36" t="n">
        <f aca="false">(H40+1000)*(1-(J40-J39)/C40)^(E41-1)-1000</f>
        <v>-5.61238842331568</v>
      </c>
      <c r="H41" s="36" t="n">
        <f aca="false">((G41+1000)*(1-$C$21/C40)^(F41-1))-1000</f>
        <v>-5.60043671291976</v>
      </c>
      <c r="I41" s="12" t="n">
        <v>0</v>
      </c>
      <c r="J41" s="12" t="n">
        <v>0</v>
      </c>
      <c r="K41" s="12" t="n">
        <v>0</v>
      </c>
      <c r="M41" s="31"/>
      <c r="N41" s="17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42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2.68454257625979</v>
      </c>
      <c r="C42" s="37" t="n">
        <f aca="false">C41-$C$21-(J41-J40)</f>
        <v>206.909624888889</v>
      </c>
      <c r="D42" s="37" t="n">
        <f aca="false">D41+(2.5/$C$17)</f>
        <v>37.5681818181818</v>
      </c>
      <c r="E42" s="0" t="n">
        <f aca="false">1+((117.4-D42)/4.5)/1000</f>
        <v>1.0177404040404</v>
      </c>
      <c r="F42" s="21" t="n">
        <f aca="false">1/(EXP(((0.35041*1000000000/((D42+273.15)^3))-(1.6664*1000000/((D42+273.15)^2))+(6.7123*1000/(D42+273.15)-7.685))/1000))</f>
        <v>0.991696431917438</v>
      </c>
      <c r="G42" s="36" t="n">
        <f aca="false">(H41+1000)*(1-(J41-J40)/C41)^(E42-1)-1000</f>
        <v>-5.60043671291976</v>
      </c>
      <c r="H42" s="36" t="n">
        <f aca="false">((G42+1000)*(1-$C$21/C41)^(F42-1))-1000</f>
        <v>-5.58847332470259</v>
      </c>
      <c r="I42" s="12" t="n">
        <v>0</v>
      </c>
      <c r="J42" s="12" t="n">
        <v>0</v>
      </c>
      <c r="K42" s="12" t="n">
        <v>0</v>
      </c>
      <c r="M42" s="31"/>
      <c r="N42" s="17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42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3.58064455253176</v>
      </c>
      <c r="C43" s="37" t="n">
        <f aca="false">C42-$C$21-(J42-J41)</f>
        <v>206.609624888889</v>
      </c>
      <c r="D43" s="37" t="n">
        <f aca="false">D42+(2.5/$C$17)</f>
        <v>37.625</v>
      </c>
      <c r="E43" s="0" t="n">
        <f aca="false">1+((117.4-D43)/4.5)/1000</f>
        <v>1.01772777777778</v>
      </c>
      <c r="F43" s="21" t="n">
        <f aca="false">1/(EXP(((0.35041*1000000000/((D43+273.15)^3))-(1.6664*1000000/((D43+273.15)^2))+(6.7123*1000/(D43+273.15)-7.685))/1000))</f>
        <v>0.991700442774867</v>
      </c>
      <c r="G43" s="36" t="n">
        <f aca="false">(H42+1000)*(1-(J42-J41)/C42)^(E43-1)-1000</f>
        <v>-5.58847332470259</v>
      </c>
      <c r="H43" s="36" t="n">
        <f aca="false">((G43+1000)*(1-$C$21/C42)^(F43-1))-1000</f>
        <v>-5.57649822097926</v>
      </c>
      <c r="I43" s="12" t="n">
        <v>0</v>
      </c>
      <c r="J43" s="12" t="n">
        <v>0</v>
      </c>
      <c r="K43" s="12" t="n">
        <v>0</v>
      </c>
      <c r="M43" s="31"/>
      <c r="N43" s="17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42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4.67501632092571</v>
      </c>
      <c r="C44" s="37" t="n">
        <f aca="false">C43-$C$21-(J43-J42)</f>
        <v>206.309624888889</v>
      </c>
      <c r="D44" s="37" t="n">
        <f aca="false">D43+(2.5/$C$17)</f>
        <v>37.6818181818182</v>
      </c>
      <c r="E44" s="0" t="n">
        <f aca="false">1+((117.4-D44)/4.5)/1000</f>
        <v>1.01771515151515</v>
      </c>
      <c r="F44" s="21" t="n">
        <f aca="false">1/(EXP(((0.35041*1000000000/((D44+273.15)^3))-(1.6664*1000000/((D44+273.15)^2))+(6.7123*1000/(D44+273.15)-7.685))/1000))</f>
        <v>0.99170445100433</v>
      </c>
      <c r="G44" s="36" t="n">
        <f aca="false">(H43+1000)*(1-(J43-J42)/C43)^(E44-1)-1000</f>
        <v>-5.57649822097926</v>
      </c>
      <c r="H44" s="36" t="n">
        <f aca="false">((G44+1000)*(1-$C$21/C43)^(F44-1))-1000</f>
        <v>-5.56451136390342</v>
      </c>
      <c r="I44" s="12" t="n">
        <v>0</v>
      </c>
      <c r="J44" s="12" t="n">
        <v>0</v>
      </c>
      <c r="K44" s="12" t="n">
        <v>0</v>
      </c>
      <c r="M44" s="31"/>
      <c r="N44" s="17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42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5.99181005687345</v>
      </c>
      <c r="C45" s="37" t="n">
        <f aca="false">C44-$C$21-(J44-J43)</f>
        <v>206.009624888889</v>
      </c>
      <c r="D45" s="37" t="n">
        <f aca="false">D44+(2.5/$C$17)</f>
        <v>37.7386363636363</v>
      </c>
      <c r="E45" s="0" t="n">
        <f aca="false">1+((117.4-D45)/4.5)/1000</f>
        <v>1.01770252525253</v>
      </c>
      <c r="F45" s="21" t="n">
        <f aca="false">1/(EXP(((0.35041*1000000000/((D45+273.15)^3))-(1.6664*1000000/((D45+273.15)^2))+(6.7123*1000/(D45+273.15)-7.685))/1000))</f>
        <v>0.991708456608312</v>
      </c>
      <c r="G45" s="36" t="n">
        <f aca="false">(H44+1000)*(1-(J44-J43)/C44)^(E45-1)-1000</f>
        <v>-5.56451136390342</v>
      </c>
      <c r="H45" s="36" t="n">
        <f aca="false">((G45+1000)*(1-$C$21/C44)^(F45-1))-1000</f>
        <v>-5.55251271546683</v>
      </c>
      <c r="I45" s="12" t="n">
        <v>0</v>
      </c>
      <c r="J45" s="12" t="n">
        <v>0</v>
      </c>
      <c r="K45" s="12" t="n">
        <v>0</v>
      </c>
      <c r="M45" s="31"/>
      <c r="N45" s="17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42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7.55581519917897</v>
      </c>
      <c r="C46" s="37" t="n">
        <f aca="false">C45-$C$21-(J45-J44)</f>
        <v>205.709624888889</v>
      </c>
      <c r="D46" s="37" t="n">
        <f aca="false">D45+(2.5/$C$17)</f>
        <v>37.7954545454545</v>
      </c>
      <c r="E46" s="0" t="n">
        <f aca="false">1+((117.4-D46)/4.5)/1000</f>
        <v>1.0176898989899</v>
      </c>
      <c r="F46" s="21" t="n">
        <f aca="false">1/(EXP(((0.35041*1000000000/((D46+273.15)^3))-(1.6664*1000000/((D46+273.15)^2))+(6.7123*1000/(D46+273.15)-7.685))/1000))</f>
        <v>0.991712459589301</v>
      </c>
      <c r="G46" s="36" t="n">
        <f aca="false">(H45+1000)*(1-(J45-J44)/C45)^(E46-1)-1000</f>
        <v>-5.55251271546683</v>
      </c>
      <c r="H46" s="36" t="n">
        <f aca="false">((G46+1000)*(1-$C$21/C45)^(F46-1))-1000</f>
        <v>-5.54050223749834</v>
      </c>
      <c r="I46" s="12" t="n">
        <v>0</v>
      </c>
      <c r="J46" s="12" t="n">
        <v>0</v>
      </c>
      <c r="K46" s="12" t="n">
        <v>0</v>
      </c>
      <c r="M46" s="31"/>
      <c r="N46" s="17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42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9.39235691294115</v>
      </c>
      <c r="C47" s="37" t="n">
        <f aca="false">C46-$C$21-(J46-J45)</f>
        <v>205.409624888889</v>
      </c>
      <c r="D47" s="37" t="n">
        <f aca="false">D46+(2.5/$C$17)</f>
        <v>37.8522727272727</v>
      </c>
      <c r="E47" s="0" t="n">
        <f aca="false">1+((117.4-D47)/4.5)/1000</f>
        <v>1.01767727272727</v>
      </c>
      <c r="F47" s="21" t="n">
        <f aca="false">1/(EXP(((0.35041*1000000000/((D47+273.15)^3))-(1.6664*1000000/((D47+273.15)^2))+(6.7123*1000/(D47+273.15)-7.685))/1000))</f>
        <v>0.991716459949775</v>
      </c>
      <c r="G47" s="36" t="n">
        <f aca="false">(H46+1000)*(1-(J46-J45)/C46)^(E47-1)-1000</f>
        <v>-5.54050223749834</v>
      </c>
      <c r="H47" s="36" t="n">
        <f aca="false">((G47+1000)*(1-$C$21/C46)^(F47-1))-1000</f>
        <v>-5.52847989166321</v>
      </c>
      <c r="I47" s="12" t="n">
        <f aca="false">((117.4-$C$22)/4.5)+H47</f>
        <v>12.3381867750035</v>
      </c>
      <c r="J47" s="36" t="n">
        <f aca="false">((10^((1.07891722288745*LOG(B47))-1.42475645022988)*0.7*0.3)/95)*64</f>
        <v>0.059629678761336</v>
      </c>
      <c r="K47" s="12" t="n">
        <f aca="false">((K46*J46)+(I47*(J47-J46)))/J47</f>
        <v>12.3381867750035</v>
      </c>
      <c r="M47" s="31"/>
      <c r="N47" s="17" t="n">
        <v>15</v>
      </c>
      <c r="O47" s="36" t="n">
        <v>13.9048573803755</v>
      </c>
      <c r="P47" s="36" t="n">
        <v>13.457143077718</v>
      </c>
      <c r="Q47" s="36" t="n">
        <v>13.0095053469935</v>
      </c>
      <c r="R47" s="36" t="n">
        <v>12.5619416389582</v>
      </c>
      <c r="S47" s="36" t="n">
        <v>12.1144495069937</v>
      </c>
      <c r="T47" s="36" t="n">
        <v>11.6670266023605</v>
      </c>
      <c r="U47" s="42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11.5272004269685</v>
      </c>
      <c r="C48" s="37" t="n">
        <f aca="false">C47-$C$21-(J47-J46)</f>
        <v>205.049995210127</v>
      </c>
      <c r="D48" s="37" t="n">
        <f aca="false">D47+(2.5/$C$17)</f>
        <v>37.9090909090909</v>
      </c>
      <c r="E48" s="0" t="n">
        <f aca="false">1+((117.4-D48)/4.5)/1000</f>
        <v>1.01766464646465</v>
      </c>
      <c r="F48" s="21" t="n">
        <f aca="false">1/(EXP(((0.35041*1000000000/((D48+273.15)^3))-(1.6664*1000000/((D48+273.15)^2))+(6.7123*1000/(D48+273.15)-7.685))/1000))</f>
        <v>0.991720457692216</v>
      </c>
      <c r="G48" s="36" t="n">
        <f aca="false">(H47+1000)*(1-(J47-J46)/C47)^(E48-1)-1000</f>
        <v>-5.53358025260673</v>
      </c>
      <c r="H48" s="36" t="n">
        <f aca="false">((G48+1000)*(1-$C$21/C47)^(F48-1))-1000</f>
        <v>-5.52154606212503</v>
      </c>
      <c r="I48" s="12" t="n">
        <f aca="false">((117.4-$C$22)/4.5)+H48</f>
        <v>12.3451206045416</v>
      </c>
      <c r="J48" s="36" t="n">
        <f aca="false">((10^((1.07891722288745*LOG(B48))-1.42475645022988)*0.7*0.3)/95)*64</f>
        <v>0.0743757494447209</v>
      </c>
      <c r="K48" s="12" t="n">
        <f aca="false">((K47*J47)+(I48*(J48-J47)))/J48</f>
        <v>12.3395615072413</v>
      </c>
      <c r="M48" s="31"/>
      <c r="N48" s="17" t="n">
        <v>16</v>
      </c>
      <c r="O48" s="36" t="n">
        <v>13.9062909166295</v>
      </c>
      <c r="P48" s="36" t="n">
        <v>13.4585585636645</v>
      </c>
      <c r="Q48" s="36" t="n">
        <v>13.0109037987645</v>
      </c>
      <c r="R48" s="36" t="n">
        <v>12.5633240389072</v>
      </c>
      <c r="S48" s="36" t="n">
        <v>12.1158168050537</v>
      </c>
      <c r="T48" s="36" t="n">
        <v>11.6683797173395</v>
      </c>
      <c r="U48" s="42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13.9864609888454</v>
      </c>
      <c r="C49" s="37" t="n">
        <f aca="false">C48-$C$21-(J48-J47)</f>
        <v>204.735249139444</v>
      </c>
      <c r="D49" s="37" t="n">
        <f aca="false">D48+(2.5/$C$17)</f>
        <v>37.9659090909091</v>
      </c>
      <c r="E49" s="0" t="n">
        <f aca="false">1+((117.4-D49)/4.5)/1000</f>
        <v>1.01765202020202</v>
      </c>
      <c r="F49" s="21" t="n">
        <f aca="false">1/(EXP(((0.35041*1000000000/((D49+273.15)^3))-(1.6664*1000000/((D49+273.15)^2))+(6.7123*1000/(D49+273.15)-7.685))/1000))</f>
        <v>0.991724452819099</v>
      </c>
      <c r="G49" s="36" t="n">
        <f aca="false">(H48+1000)*(1-(J48-J47)/C48)^(E49-1)-1000</f>
        <v>-5.52280853391562</v>
      </c>
      <c r="H49" s="36" t="n">
        <f aca="false">((G49+1000)*(1-$C$21/C48)^(F49-1))-1000</f>
        <v>-5.51075890808932</v>
      </c>
      <c r="I49" s="12" t="n">
        <f aca="false">((117.4-$C$22)/4.5)+H49</f>
        <v>12.3559077585774</v>
      </c>
      <c r="J49" s="36" t="n">
        <f aca="false">((10^((1.07891722288745*LOG(B49))-1.42475645022988)*0.7*0.3)/95)*64</f>
        <v>0.0916311489960867</v>
      </c>
      <c r="K49" s="12" t="n">
        <f aca="false">((K48*J48)+(I49*(J49-J48)))/J49</f>
        <v>12.3426397301061</v>
      </c>
      <c r="M49" s="31"/>
      <c r="N49" s="17" t="n">
        <v>17</v>
      </c>
      <c r="O49" s="36" t="n">
        <v>13.9095335642002</v>
      </c>
      <c r="P49" s="36" t="n">
        <v>13.461752093851</v>
      </c>
      <c r="Q49" s="36" t="n">
        <v>13.0140499514543</v>
      </c>
      <c r="R49" s="36" t="n">
        <v>12.5664244961558</v>
      </c>
      <c r="S49" s="36" t="n">
        <v>12.1188731934092</v>
      </c>
      <c r="T49" s="36" t="n">
        <v>11.6713936100609</v>
      </c>
      <c r="U49" s="42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16.7965191906223</v>
      </c>
      <c r="C50" s="37" t="n">
        <f aca="false">C49-$C$21-(J49-J48)</f>
        <v>204.417993739893</v>
      </c>
      <c r="D50" s="37" t="n">
        <f aca="false">D49+(2.5/$C$17)</f>
        <v>38.0227272727272</v>
      </c>
      <c r="E50" s="0" t="n">
        <f aca="false">1+((117.4-D50)/4.5)/1000</f>
        <v>1.01763939393939</v>
      </c>
      <c r="F50" s="21" t="n">
        <f aca="false">1/(EXP(((0.35041*1000000000/((D50+273.15)^3))-(1.6664*1000000/((D50+273.15)^2))+(6.7123*1000/(D50+273.15)-7.685))/1000))</f>
        <v>0.991728445332896</v>
      </c>
      <c r="G50" s="36" t="n">
        <f aca="false">(H49+1000)*(1-(J49-J48)/C49)^(E50-1)-1000</f>
        <v>-5.51223745165737</v>
      </c>
      <c r="H50" s="36" t="n">
        <f aca="false">((G50+1000)*(1-$C$21/C49)^(F50-1))-1000</f>
        <v>-5.50017498191949</v>
      </c>
      <c r="I50" s="12" t="n">
        <f aca="false">((117.4-$C$22)/4.5)+H50</f>
        <v>12.3664916847472</v>
      </c>
      <c r="J50" s="36" t="n">
        <f aca="false">((10^((1.07891722288745*LOG(B50))-1.42475645022988)*0.7*0.3)/95)*64</f>
        <v>0.111642462589356</v>
      </c>
      <c r="K50" s="12" t="n">
        <f aca="false">((K49*J49)+(I50*(J50-J49)))/J50</f>
        <v>12.3469150652525</v>
      </c>
      <c r="M50" s="31"/>
      <c r="N50" s="17" t="n">
        <v>18</v>
      </c>
      <c r="O50" s="36" t="n">
        <v>13.9140465059327</v>
      </c>
      <c r="P50" s="36" t="n">
        <v>13.4661943643356</v>
      </c>
      <c r="Q50" s="36" t="n">
        <v>13.0184238150511</v>
      </c>
      <c r="R50" s="36" t="n">
        <v>12.5707321419677</v>
      </c>
      <c r="S50" s="36" t="n">
        <v>12.1231167383076</v>
      </c>
      <c r="T50" s="36" t="n">
        <v>11.6755751015711</v>
      </c>
      <c r="U50" s="42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19.983941427567</v>
      </c>
      <c r="C51" s="37" t="n">
        <f aca="false">C50-$C$21-(J50-J49)</f>
        <v>204.097982426299</v>
      </c>
      <c r="D51" s="37" t="n">
        <f aca="false">D50+(2.5/$C$17)</f>
        <v>38.0795454545454</v>
      </c>
      <c r="E51" s="0" t="n">
        <f aca="false">1+((117.4-D51)/4.5)/1000</f>
        <v>1.01762676767677</v>
      </c>
      <c r="F51" s="21" t="n">
        <f aca="false">1/(EXP(((0.35041*1000000000/((D51+273.15)^3))-(1.6664*1000000/((D51+273.15)^2))+(6.7123*1000/(D51+273.15)-7.685))/1000))</f>
        <v>0.991732435236079</v>
      </c>
      <c r="G51" s="36" t="n">
        <f aca="false">(H50+1000)*(1-(J50-J49)/C50)^(E51-1)-1000</f>
        <v>-5.50189112996986</v>
      </c>
      <c r="H51" s="36" t="n">
        <f aca="false">((G51+1000)*(1-$C$21/C50)^(F51-1))-1000</f>
        <v>-5.48981562743893</v>
      </c>
      <c r="I51" s="12" t="n">
        <f aca="false">((117.4-$C$22)/4.5)+H51</f>
        <v>12.3768510392277</v>
      </c>
      <c r="J51" s="36" t="n">
        <f aca="false">((10^((1.07891722288745*LOG(B51))-1.42475645022988)*0.7*0.3)/95)*64</f>
        <v>0.134662448076328</v>
      </c>
      <c r="K51" s="12" t="n">
        <f aca="false">((K50*J50)+(I51*(J51-J50)))/J51</f>
        <v>12.3520324955108</v>
      </c>
      <c r="M51" s="31"/>
      <c r="N51" s="17" t="n">
        <v>19</v>
      </c>
      <c r="O51" s="36" t="n">
        <v>13.9194518920413</v>
      </c>
      <c r="P51" s="36" t="n">
        <v>13.4715142189865</v>
      </c>
      <c r="Q51" s="36" t="n">
        <v>13.0236607887483</v>
      </c>
      <c r="R51" s="36" t="n">
        <v>12.5758887971348</v>
      </c>
      <c r="S51" s="36" t="n">
        <v>12.1281955528281</v>
      </c>
      <c r="T51" s="36" t="n">
        <v>11.6805784721656</v>
      </c>
      <c r="U51" s="42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23.5754052615475</v>
      </c>
      <c r="C52" s="37" t="n">
        <f aca="false">C51-$C$21-(J51-J50)</f>
        <v>203.774962440812</v>
      </c>
      <c r="D52" s="37" t="n">
        <f aca="false">D51+(2.5/$C$17)</f>
        <v>38.1363636363636</v>
      </c>
      <c r="E52" s="0" t="n">
        <f aca="false">1+((117.4-D52)/4.5)/1000</f>
        <v>1.01761414141414</v>
      </c>
      <c r="F52" s="21" t="n">
        <f aca="false">1/(EXP(((0.35041*1000000000/((D52+273.15)^3))-(1.6664*1000000/((D52+273.15)^2))+(6.7123*1000/(D52+273.15)-7.685))/1000))</f>
        <v>0.991736422531115</v>
      </c>
      <c r="G52" s="36" t="n">
        <f aca="false">(H51+1000)*(1-(J51-J50)/C51)^(E52-1)-1000</f>
        <v>-5.49179150991279</v>
      </c>
      <c r="H52" s="36" t="n">
        <f aca="false">((G52+1000)*(1-$C$21/C51)^(F52-1))-1000</f>
        <v>-5.47970276999524</v>
      </c>
      <c r="I52" s="12" t="n">
        <f aca="false">((117.4-$C$22)/4.5)+H52</f>
        <v>12.3869638966714</v>
      </c>
      <c r="J52" s="36" t="n">
        <f aca="false">((10^((1.07891722288745*LOG(B52))-1.42475645022988)*0.7*0.3)/95)*64</f>
        <v>0.160949282949832</v>
      </c>
      <c r="K52" s="12" t="n">
        <f aca="false">((K51*J51)+(I52*(J52-J51)))/J52</f>
        <v>12.3577376217306</v>
      </c>
      <c r="M52" s="31"/>
      <c r="N52" s="17" t="n">
        <v>20</v>
      </c>
      <c r="O52" s="36" t="n">
        <v>13.9254788740636</v>
      </c>
      <c r="P52" s="36" t="n">
        <v>13.477445629346</v>
      </c>
      <c r="Q52" s="36" t="n">
        <v>13.029499566314</v>
      </c>
      <c r="R52" s="36" t="n">
        <v>12.5816377831242</v>
      </c>
      <c r="S52" s="36" t="n">
        <v>12.1338574947316</v>
      </c>
      <c r="T52" s="36" t="n">
        <v>11.6861560274905</v>
      </c>
      <c r="U52" s="42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27.5976294694208</v>
      </c>
      <c r="C53" s="37" t="n">
        <f aca="false">C52-$C$21-(J52-J51)</f>
        <v>203.448675605939</v>
      </c>
      <c r="D53" s="37" t="n">
        <f aca="false">D52+(2.5/$C$17)</f>
        <v>38.1931818181818</v>
      </c>
      <c r="E53" s="0" t="n">
        <f aca="false">1+((117.4-D53)/4.5)/1000</f>
        <v>1.01760151515152</v>
      </c>
      <c r="F53" s="21" t="n">
        <f aca="false">1/(EXP(((0.35041*1000000000/((D53+273.15)^3))-(1.6664*1000000/((D53+273.15)^2))+(6.7123*1000/(D53+273.15)-7.685))/1000))</f>
        <v>0.991740407220469</v>
      </c>
      <c r="G53" s="36" t="n">
        <f aca="false">(H52+1000)*(1-(J52-J51)/C52)^(E53-1)-1000</f>
        <v>-5.48196105473835</v>
      </c>
      <c r="H53" s="36" t="n">
        <f aca="false">((G53+1000)*(1-$C$21/C52)^(F53-1))-1000</f>
        <v>-5.46985885658864</v>
      </c>
      <c r="I53" s="12" t="n">
        <f aca="false">((117.4-$C$22)/4.5)+H53</f>
        <v>12.396807810078</v>
      </c>
      <c r="J53" s="36" t="n">
        <f aca="false">((10^((1.07891722288745*LOG(B53))-1.42475645022988)*0.7*0.3)/95)*64</f>
        <v>0.190765832439799</v>
      </c>
      <c r="K53" s="12" t="n">
        <f aca="false">((K52*J52)+(I53*(J53-J52)))/J53</f>
        <v>12.3638442614236</v>
      </c>
      <c r="M53" s="31"/>
      <c r="N53" s="17" t="n">
        <v>21</v>
      </c>
      <c r="O53" s="36" t="n">
        <v>13.9319291458063</v>
      </c>
      <c r="P53" s="36" t="n">
        <v>13.4837938395135</v>
      </c>
      <c r="Q53" s="36" t="n">
        <v>13.0357488718761</v>
      </c>
      <c r="R53" s="36" t="n">
        <v>12.5877912361651</v>
      </c>
      <c r="S53" s="36" t="n">
        <v>12.1399180466649</v>
      </c>
      <c r="T53" s="36" t="n">
        <v>11.69212653308</v>
      </c>
      <c r="U53" s="42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32.0773085652958</v>
      </c>
      <c r="C54" s="37" t="n">
        <f aca="false">C53-$C$21-(J53-J52)</f>
        <v>203.118859056449</v>
      </c>
      <c r="D54" s="37" t="n">
        <f aca="false">D53+(2.5/$C$17)</f>
        <v>38.25</v>
      </c>
      <c r="E54" s="0" t="n">
        <f aca="false">1+((117.4-D54)/4.5)/1000</f>
        <v>1.01758888888889</v>
      </c>
      <c r="F54" s="21" t="n">
        <f aca="false">1/(EXP(((0.35041*1000000000/((D54+273.15)^3))-(1.6664*1000000/((D54+273.15)^2))+(6.7123*1000/(D54+273.15)-7.685))/1000))</f>
        <v>0.991744389306601</v>
      </c>
      <c r="G54" s="36" t="n">
        <f aca="false">(H53+1000)*(1-(J53-J52)/C53)^(E54-1)-1000</f>
        <v>-5.47242269197784</v>
      </c>
      <c r="H54" s="36" t="n">
        <f aca="false">((G54+1000)*(1-$C$21/C53)^(F54-1))-1000</f>
        <v>-5.46030679799162</v>
      </c>
      <c r="I54" s="12" t="n">
        <f aca="false">((117.4-$C$22)/4.5)+H54</f>
        <v>12.406359868675</v>
      </c>
      <c r="J54" s="36" t="n">
        <f aca="false">((10^((1.07891722288745*LOG(B54))-1.42475645022988)*0.7*0.3)/95)*64</f>
        <v>0.22437894005839</v>
      </c>
      <c r="K54" s="12" t="n">
        <f aca="false">((K53*J53)+(I54*(J54-J53)))/J54</f>
        <v>12.3702133158529</v>
      </c>
      <c r="M54" s="31"/>
      <c r="N54" s="17" t="n">
        <v>22</v>
      </c>
      <c r="O54" s="36" t="n">
        <v>13.9386544685754</v>
      </c>
      <c r="P54" s="36" t="n">
        <v>13.4904132852187</v>
      </c>
      <c r="Q54" s="36" t="n">
        <v>13.0422657643339</v>
      </c>
      <c r="R54" s="36" t="n">
        <v>12.5942087887772</v>
      </c>
      <c r="S54" s="36" t="n">
        <v>12.1462393668554</v>
      </c>
      <c r="T54" s="36" t="n">
        <v>11.6983546265269</v>
      </c>
      <c r="U54" s="42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37.0410515937313</v>
      </c>
      <c r="C55" s="37" t="n">
        <f aca="false">C54-$C$21-(J54-J53)</f>
        <v>202.78524594883</v>
      </c>
      <c r="D55" s="37" t="n">
        <f aca="false">D54+(2.5/$C$17)</f>
        <v>38.3068181818181</v>
      </c>
      <c r="E55" s="0" t="n">
        <f aca="false">1+((117.4-D55)/4.5)/1000</f>
        <v>1.01757626262626</v>
      </c>
      <c r="F55" s="21" t="n">
        <f aca="false">1/(EXP(((0.35041*1000000000/((D55+273.15)^3))-(1.6664*1000000/((D55+273.15)^2))+(6.7123*1000/(D55+273.15)-7.685))/1000))</f>
        <v>0.991748368791972</v>
      </c>
      <c r="G55" s="36" t="n">
        <f aca="false">(H54+1000)*(1-(J54-J53)/C54)^(E55-1)-1000</f>
        <v>-5.46319975764789</v>
      </c>
      <c r="H55" s="36" t="n">
        <f aca="false">((G55+1000)*(1-$C$21/C54)^(F55-1))-1000</f>
        <v>-5.4510699129869</v>
      </c>
      <c r="I55" s="12" t="n">
        <f aca="false">((117.4-$C$22)/4.5)+H55</f>
        <v>12.4155967536798</v>
      </c>
      <c r="J55" s="36" t="n">
        <f aca="false">((10^((1.07891722288745*LOG(B55))-1.42475645022988)*0.7*0.3)/95)*64</f>
        <v>0.26205874160396</v>
      </c>
      <c r="K55" s="12" t="n">
        <f aca="false">((K54*J54)+(I55*(J55-J54)))/J55</f>
        <v>12.3767387189755</v>
      </c>
      <c r="M55" s="31"/>
      <c r="N55" s="17" t="n">
        <v>23</v>
      </c>
      <c r="O55" s="36" t="n">
        <v>13.9455417281359</v>
      </c>
      <c r="P55" s="36" t="n">
        <v>13.4971929125894</v>
      </c>
      <c r="Q55" s="36" t="n">
        <v>13.0489412122758</v>
      </c>
      <c r="R55" s="36" t="n">
        <v>12.6007833953685</v>
      </c>
      <c r="S55" s="36" t="n">
        <v>12.1527163600989</v>
      </c>
      <c r="T55" s="36" t="n">
        <v>11.7047371287457</v>
      </c>
      <c r="U55" s="42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42.5153249988251</v>
      </c>
      <c r="C56" s="37" t="n">
        <f aca="false">C55-$C$21-(J55-J54)</f>
        <v>202.447566147285</v>
      </c>
      <c r="D56" s="37" t="n">
        <f aca="false">D55+(2.5/$C$17)</f>
        <v>38.3636363636363</v>
      </c>
      <c r="E56" s="0" t="n">
        <f aca="false">1+((117.4-D56)/4.5)/1000</f>
        <v>1.01756363636364</v>
      </c>
      <c r="F56" s="21" t="n">
        <f aca="false">1/(EXP(((0.35041*1000000000/((D56+273.15)^3))-(1.6664*1000000/((D56+273.15)^2))+(6.7123*1000/(D56+273.15)-7.685))/1000))</f>
        <v>0.991752345679038</v>
      </c>
      <c r="G56" s="36" t="n">
        <f aca="false">(H55+1000)*(1-(J55-J54)/C55)^(E56-1)-1000</f>
        <v>-5.45431594267222</v>
      </c>
      <c r="H56" s="36" t="n">
        <f aca="false">((G56+1000)*(1-$C$21/C55)^(F56-1))-1000</f>
        <v>-5.44217187482013</v>
      </c>
      <c r="I56" s="12" t="n">
        <f aca="false">((117.4-$C$22)/4.5)+H56</f>
        <v>12.4244947918465</v>
      </c>
      <c r="J56" s="36" t="n">
        <f aca="false">((10^((1.07891722288745*LOG(B56))-1.42475645022988)*0.7*0.3)/95)*64</f>
        <v>0.304078003374434</v>
      </c>
      <c r="K56" s="12" t="n">
        <f aca="false">((K55*J55)+(I56*(J56-J55)))/J56</f>
        <v>12.3833379300491</v>
      </c>
      <c r="M56" s="31"/>
      <c r="N56" s="17" t="n">
        <v>24</v>
      </c>
      <c r="O56" s="36" t="n">
        <v>13.9525028239632</v>
      </c>
      <c r="P56" s="36" t="n">
        <v>13.5040462445005</v>
      </c>
      <c r="Q56" s="36" t="n">
        <v>13.0556903335945</v>
      </c>
      <c r="R56" s="36" t="n">
        <v>12.6074317414112</v>
      </c>
      <c r="S56" s="36" t="n">
        <v>12.1592672529158</v>
      </c>
      <c r="T56" s="36" t="n">
        <v>11.7111937816429</v>
      </c>
      <c r="U56" s="42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48.5263993817699</v>
      </c>
      <c r="C57" s="37" t="n">
        <f aca="false">C56-$C$21-(J56-J55)</f>
        <v>202.105546885514</v>
      </c>
      <c r="D57" s="37" t="n">
        <f aca="false">D56+(2.5/$C$17)</f>
        <v>38.4204545454545</v>
      </c>
      <c r="E57" s="0" t="n">
        <f aca="false">1+((117.4-D57)/4.5)/1000</f>
        <v>1.01755101010101</v>
      </c>
      <c r="F57" s="21" t="n">
        <f aca="false">1/(EXP(((0.35041*1000000000/((D57+273.15)^3))-(1.6664*1000000/((D57+273.15)^2))+(6.7123*1000/(D57+273.15)-7.685))/1000))</f>
        <v>0.991756319970251</v>
      </c>
      <c r="G57" s="36" t="n">
        <f aca="false">(H56+1000)*(1-(J56-J55)/C56)^(E57-1)-1000</f>
        <v>-5.44579524159258</v>
      </c>
      <c r="H57" s="36" t="n">
        <f aca="false">((G57+1000)*(1-$C$21/C56)^(F57-1))-1000</f>
        <v>-5.433636659939</v>
      </c>
      <c r="I57" s="12" t="n">
        <f aca="false">((117.4-$C$22)/4.5)+H57</f>
        <v>12.4330300067277</v>
      </c>
      <c r="J57" s="36" t="n">
        <f aca="false">((10^((1.07891722288745*LOG(B57))-1.42475645022988)*0.7*0.3)/95)*64</f>
        <v>0.350711485120648</v>
      </c>
      <c r="K57" s="12" t="n">
        <f aca="false">((K56*J56)+(I57*(J57-J56)))/J57</f>
        <v>12.3899453970099</v>
      </c>
      <c r="M57" s="31"/>
      <c r="N57" s="17" t="n">
        <v>25</v>
      </c>
      <c r="O57" s="36" t="n">
        <v>13.9594677179735</v>
      </c>
      <c r="P57" s="36" t="n">
        <v>13.5109045510173</v>
      </c>
      <c r="Q57" s="36" t="n">
        <v>13.0624456850052</v>
      </c>
      <c r="R57" s="36" t="n">
        <v>12.6140876494869</v>
      </c>
      <c r="S57" s="36" t="n">
        <v>12.1658271136565</v>
      </c>
      <c r="T57" s="36" t="n">
        <v>11.7176608798988</v>
      </c>
      <c r="U57" s="42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55.1002999667924</v>
      </c>
      <c r="C58" s="37" t="n">
        <f aca="false">C57-$C$21-(J57-J56)</f>
        <v>201.758913403768</v>
      </c>
      <c r="D58" s="37" t="n">
        <f aca="false">D57+(2.5/$C$17)</f>
        <v>38.4772727272727</v>
      </c>
      <c r="E58" s="0" t="n">
        <f aca="false">1+((117.4-D58)/4.5)/1000</f>
        <v>1.01753838383838</v>
      </c>
      <c r="F58" s="21" t="n">
        <f aca="false">1/(EXP(((0.35041*1000000000/((D58+273.15)^3))-(1.6664*1000000/((D58+273.15)^2))+(6.7123*1000/(D58+273.15)-7.685))/1000))</f>
        <v>0.991760291668062</v>
      </c>
      <c r="G58" s="36" t="n">
        <f aca="false">(H57+1000)*(1-(J57-J56)/C57)^(E58-1)-1000</f>
        <v>-5.43766190361851</v>
      </c>
      <c r="H58" s="36" t="n">
        <f aca="false">((G58+1000)*(1-$C$21/C57)^(F58-1))-1000</f>
        <v>-5.4254884990703</v>
      </c>
      <c r="I58" s="12" t="n">
        <f aca="false">((117.4-$C$22)/4.5)+H58</f>
        <v>12.4411781675964</v>
      </c>
      <c r="J58" s="36" t="n">
        <f aca="false">((10^((1.07891722288745*LOG(B58))-1.42475645022988)*0.7*0.3)/95)*64</f>
        <v>0.402235328082996</v>
      </c>
      <c r="K58" s="12" t="n">
        <f aca="false">((K57*J57)+(I58*(J58-J57)))/J58</f>
        <v>12.39650799617</v>
      </c>
      <c r="M58" s="31"/>
      <c r="N58" s="17" t="n">
        <v>26</v>
      </c>
      <c r="O58" s="36" t="n">
        <v>13.9663795851027</v>
      </c>
      <c r="P58" s="36" t="n">
        <v>13.5177120848447</v>
      </c>
      <c r="Q58" s="36" t="n">
        <v>13.0691525805233</v>
      </c>
      <c r="R58" s="36" t="n">
        <v>12.6206974790099</v>
      </c>
      <c r="S58" s="36" t="n">
        <v>12.1723433317481</v>
      </c>
      <c r="T58" s="36" t="n">
        <v>11.7240868280726</v>
      </c>
      <c r="U58" s="42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62.2627606024719</v>
      </c>
      <c r="C59" s="37" t="n">
        <f aca="false">C58-$C$21-(J58-J57)</f>
        <v>201.407389560806</v>
      </c>
      <c r="D59" s="37" t="n">
        <f aca="false">D58+(2.5/$C$17)</f>
        <v>38.5340909090909</v>
      </c>
      <c r="E59" s="0" t="n">
        <f aca="false">1+((117.4-D59)/4.5)/1000</f>
        <v>1.01752575757576</v>
      </c>
      <c r="F59" s="21" t="n">
        <f aca="false">1/(EXP(((0.35041*1000000000/((D59+273.15)^3))-(1.6664*1000000/((D59+273.15)^2))+(6.7123*1000/(D59+273.15)-7.685))/1000))</f>
        <v>0.991764260774919</v>
      </c>
      <c r="G59" s="36" t="n">
        <f aca="false">(H58+1000)*(1-(J58-J57)/C58)^(E59-1)-1000</f>
        <v>-5.42994038604957</v>
      </c>
      <c r="H59" s="36" t="n">
        <f aca="false">((G59+1000)*(1-$C$21/C58)^(F59-1))-1000</f>
        <v>-5.41775183066886</v>
      </c>
      <c r="I59" s="12" t="n">
        <f aca="false">((117.4-$C$22)/4.5)+H59</f>
        <v>12.4489148359978</v>
      </c>
      <c r="J59" s="36" t="n">
        <f aca="false">((10^((1.07891722288745*LOG(B59))-1.42475645022988)*0.7*0.3)/95)*64</f>
        <v>0.458926468295185</v>
      </c>
      <c r="K59" s="12" t="n">
        <f aca="false">((K58*J58)+(I59*(J59-J58)))/J59</f>
        <v>12.4029818077934</v>
      </c>
      <c r="M59" s="31"/>
      <c r="N59" s="17" t="n">
        <v>27</v>
      </c>
      <c r="O59" s="36" t="n">
        <v>13.9731913846089</v>
      </c>
      <c r="P59" s="36" t="n">
        <v>13.5244227125988</v>
      </c>
      <c r="Q59" s="36" t="n">
        <v>13.0757657813983</v>
      </c>
      <c r="R59" s="36" t="n">
        <v>12.6272168735628</v>
      </c>
      <c r="S59" s="36" t="n">
        <v>12.1787724212123</v>
      </c>
      <c r="T59" s="36" t="n">
        <v>11.73042899912</v>
      </c>
      <c r="U59" s="42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70.0391811322625</v>
      </c>
      <c r="C60" s="37" t="n">
        <f aca="false">C59-$C$21-(J59-J58)</f>
        <v>201.050698420593</v>
      </c>
      <c r="D60" s="37" t="n">
        <f aca="false">D59+(2.5/$C$17)</f>
        <v>38.590909090909</v>
      </c>
      <c r="E60" s="0" t="n">
        <f aca="false">1+((117.4-D60)/4.5)/1000</f>
        <v>1.01751313131313</v>
      </c>
      <c r="F60" s="21" t="n">
        <f aca="false">1/(EXP(((0.35041*1000000000/((D60+273.15)^3))-(1.6664*1000000/((D60+273.15)^2))+(6.7123*1000/(D60+273.15)-7.685))/1000))</f>
        <v>0.991768227293268</v>
      </c>
      <c r="G60" s="36" t="n">
        <f aca="false">(H59+1000)*(1-(J59-J58)/C59)^(E60-1)-1000</f>
        <v>-5.42265531008866</v>
      </c>
      <c r="H60" s="36" t="n">
        <f aca="false">((G60+1000)*(1-$C$21/C59)^(F60-1))-1000</f>
        <v>-5.4104512567543</v>
      </c>
      <c r="I60" s="12" t="n">
        <f aca="false">((117.4-$C$22)/4.5)+H60</f>
        <v>12.4562154099124</v>
      </c>
      <c r="J60" s="36" t="n">
        <f aca="false">((10^((1.07891722288745*LOG(B60))-1.42475645022988)*0.7*0.3)/95)*64</f>
        <v>0.521062075202844</v>
      </c>
      <c r="K60" s="12" t="n">
        <f aca="false">((K59*J59)+(I60*(J60-J59)))/J60</f>
        <v>12.4093298080278</v>
      </c>
      <c r="M60" s="31"/>
      <c r="N60" s="17" t="n">
        <v>28</v>
      </c>
      <c r="O60" s="36" t="n">
        <v>13.979863405923</v>
      </c>
      <c r="P60" s="36" t="n">
        <v>13.5309975035452</v>
      </c>
      <c r="Q60" s="36" t="n">
        <v>13.0822471268056</v>
      </c>
      <c r="R60" s="36" t="n">
        <v>12.633608432635</v>
      </c>
      <c r="S60" s="36" t="n">
        <v>12.1850777325738</v>
      </c>
      <c r="T60" s="36" t="n">
        <v>11.7366514856273</v>
      </c>
      <c r="U60" s="42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78.4545879746166</v>
      </c>
      <c r="C61" s="37" t="n">
        <f aca="false">C60-$C$21-(J60-J59)</f>
        <v>200.688562813686</v>
      </c>
      <c r="D61" s="37" t="n">
        <f aca="false">D60+(2.5/$C$17)</f>
        <v>38.6477272727272</v>
      </c>
      <c r="E61" s="0" t="n">
        <f aca="false">1+((117.4-D61)/4.5)/1000</f>
        <v>1.01750050505051</v>
      </c>
      <c r="F61" s="21" t="n">
        <f aca="false">1/(EXP(((0.35041*1000000000/((D61+273.15)^3))-(1.6664*1000000/((D61+273.15)^2))+(6.7123*1000/(D61+273.15)-7.685))/1000))</f>
        <v>0.991772191225548</v>
      </c>
      <c r="G61" s="36" t="n">
        <f aca="false">(H60+1000)*(1-(J60-J59)/C60)^(E61-1)-1000</f>
        <v>-5.41583141904755</v>
      </c>
      <c r="H61" s="36" t="n">
        <f aca="false">((G61+1000)*(1-$C$21/C60)^(F61-1))-1000</f>
        <v>-5.40361150113949</v>
      </c>
      <c r="I61" s="12" t="n">
        <f aca="false">((117.4-$C$22)/4.5)+H61</f>
        <v>12.4630551655272</v>
      </c>
      <c r="J61" s="36" t="n">
        <f aca="false">((10^((1.07891722288745*LOG(B61))-1.42475645022988)*0.7*0.3)/95)*64</f>
        <v>0.588919015528638</v>
      </c>
      <c r="K61" s="12" t="n">
        <f aca="false">((K60*J60)+(I61*(J61-J60)))/J61</f>
        <v>12.4155201980164</v>
      </c>
      <c r="M61" s="31"/>
      <c r="N61" s="17" t="n">
        <v>29</v>
      </c>
      <c r="O61" s="36" t="n">
        <v>13.986361492136</v>
      </c>
      <c r="P61" s="36" t="n">
        <v>13.5374029841019</v>
      </c>
      <c r="Q61" s="36" t="n">
        <v>13.0885638186823</v>
      </c>
      <c r="R61" s="36" t="n">
        <v>12.6398400261357</v>
      </c>
      <c r="S61" s="36" t="n">
        <v>12.1912277964156</v>
      </c>
      <c r="T61" s="36" t="n">
        <v>11.7427234717924</v>
      </c>
      <c r="U61" s="42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87.5335977594579</v>
      </c>
      <c r="C62" s="37" t="n">
        <f aca="false">C61-$C$21-(J61-J60)</f>
        <v>200.32070587336</v>
      </c>
      <c r="D62" s="37" t="n">
        <f aca="false">D61+(2.5/$C$17)</f>
        <v>38.7045454545454</v>
      </c>
      <c r="E62" s="0" t="n">
        <f aca="false">1+((117.4-D62)/4.5)/1000</f>
        <v>1.01748787878788</v>
      </c>
      <c r="F62" s="21" t="n">
        <f aca="false">1/(EXP(((0.35041*1000000000/((D62+273.15)^3))-(1.6664*1000000/((D62+273.15)^2))+(6.7123*1000/(D62+273.15)-7.685))/1000))</f>
        <v>0.9917761525742</v>
      </c>
      <c r="G62" s="36" t="n">
        <f aca="false">(H61+1000)*(1-(J61-J60)/C61)^(E62-1)-1000</f>
        <v>-5.40949353893745</v>
      </c>
      <c r="H62" s="36" t="n">
        <f aca="false">((G62+1000)*(1-$C$21/C61)^(F62-1))-1000</f>
        <v>-5.39725737004142</v>
      </c>
      <c r="I62" s="12" t="n">
        <f aca="false">((117.4-$C$22)/4.5)+H62</f>
        <v>12.4694092966253</v>
      </c>
      <c r="J62" s="36" t="n">
        <f aca="false">((10^((1.07891722288745*LOG(B62))-1.42475645022988)*0.7*0.3)/95)*64</f>
        <v>0.662773342216734</v>
      </c>
      <c r="K62" s="12" t="n">
        <f aca="false">((K61*J61)+(I62*(J62-J61)))/J62</f>
        <v>12.4215251816814</v>
      </c>
      <c r="M62" s="31"/>
      <c r="N62" s="17" t="n">
        <v>30</v>
      </c>
      <c r="O62" s="36" t="n">
        <v>13.9926557406393</v>
      </c>
      <c r="P62" s="36" t="n">
        <v>13.5436098611334</v>
      </c>
      <c r="Q62" s="36" t="n">
        <v>13.0946871671782</v>
      </c>
      <c r="R62" s="36" t="n">
        <v>12.6458835615171</v>
      </c>
      <c r="S62" s="36" t="n">
        <v>12.1971951117078</v>
      </c>
      <c r="T62" s="36" t="n">
        <v>11.7486180425084</v>
      </c>
      <c r="U62" s="42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97.3003838738545</v>
      </c>
      <c r="C63" s="37" t="n">
        <f aca="false">C62-$C$21-(J62-J61)</f>
        <v>199.946851546672</v>
      </c>
      <c r="D63" s="37" t="n">
        <f aca="false">D62+(2.5/$C$17)</f>
        <v>38.7613636363636</v>
      </c>
      <c r="E63" s="0" t="n">
        <f aca="false">1+((117.4-D63)/4.5)/1000</f>
        <v>1.01747525252525</v>
      </c>
      <c r="F63" s="21" t="n">
        <f aca="false">1/(EXP(((0.35041*1000000000/((D63+273.15)^3))-(1.6664*1000000/((D63+273.15)^2))+(6.7123*1000/(D63+273.15)-7.685))/1000))</f>
        <v>0.991780111341661</v>
      </c>
      <c r="G63" s="36" t="n">
        <f aca="false">(H62+1000)*(1-(J62-J61)/C62)^(E63-1)-1000</f>
        <v>-5.40366654142474</v>
      </c>
      <c r="H63" s="36" t="n">
        <f aca="false">((G63+1000)*(1-$C$21/C62)^(F63-1))-1000</f>
        <v>-5.3914137150573</v>
      </c>
      <c r="I63" s="12" t="n">
        <f aca="false">((117.4-$C$22)/4.5)+H63</f>
        <v>12.4752529516094</v>
      </c>
      <c r="J63" s="36" t="n">
        <f aca="false">((10^((1.07891722288745*LOG(B63))-1.42475645022988)*0.7*0.3)/95)*64</f>
        <v>0.742899808205206</v>
      </c>
      <c r="K63" s="12" t="n">
        <f aca="false">((K62*J62)+(I63*(J63-J62)))/J63</f>
        <v>12.4273200631475</v>
      </c>
      <c r="M63" s="31"/>
      <c r="N63" s="17" t="n">
        <v>31</v>
      </c>
      <c r="O63" s="36" t="n">
        <v>13.9987195436888</v>
      </c>
      <c r="P63" s="36" t="n">
        <v>13.5495920792162</v>
      </c>
      <c r="Q63" s="36" t="n">
        <v>13.1005916642506</v>
      </c>
      <c r="R63" s="36" t="n">
        <v>12.6517140733422</v>
      </c>
      <c r="S63" s="36" t="n">
        <v>12.2029552510019</v>
      </c>
      <c r="T63" s="36" t="n">
        <v>11.7543113038491</v>
      </c>
      <c r="U63" s="42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107.778645775639</v>
      </c>
      <c r="C64" s="37" t="n">
        <f aca="false">C63-$C$21-(J63-J62)</f>
        <v>199.566725080683</v>
      </c>
      <c r="D64" s="37" t="n">
        <f aca="false">D63+(2.5/$C$17)</f>
        <v>38.8181818181818</v>
      </c>
      <c r="E64" s="0" t="n">
        <f aca="false">1+((117.4-D64)/4.5)/1000</f>
        <v>1.01746262626263</v>
      </c>
      <c r="F64" s="21" t="n">
        <f aca="false">1/(EXP(((0.35041*1000000000/((D64+273.15)^3))-(1.6664*1000000/((D64+273.15)^2))+(6.7123*1000/(D64+273.15)-7.685))/1000))</f>
        <v>0.991784067530364</v>
      </c>
      <c r="G64" s="36" t="n">
        <f aca="false">(H63+1000)*(1-(J63-J62)/C63)^(E64-1)-1000</f>
        <v>-5.39837530912473</v>
      </c>
      <c r="H64" s="36" t="n">
        <f aca="false">((G64+1000)*(1-$C$21/C63)^(F64-1))-1000</f>
        <v>-5.38610539847446</v>
      </c>
      <c r="I64" s="12" t="n">
        <f aca="false">((117.4-$C$22)/4.5)+H64</f>
        <v>12.4805612681922</v>
      </c>
      <c r="J64" s="36" t="n">
        <f aca="false">((10^((1.07891722288745*LOG(B64))-1.42475645022988)*0.7*0.3)/95)*64</f>
        <v>0.829571404703668</v>
      </c>
      <c r="K64" s="12" t="n">
        <f aca="false">((K63*J63)+(I64*(J64-J63)))/J64</f>
        <v>12.4328825743606</v>
      </c>
      <c r="M64" s="31"/>
      <c r="N64" s="17" t="n">
        <v>32</v>
      </c>
      <c r="O64" s="36" t="n">
        <v>14.0045288737654</v>
      </c>
      <c r="P64" s="36" t="n">
        <v>13.5553261184139</v>
      </c>
      <c r="Q64" s="36" t="n">
        <v>13.1062542935772</v>
      </c>
      <c r="R64" s="36" t="n">
        <v>12.6573090450667</v>
      </c>
      <c r="S64" s="36" t="n">
        <v>12.2084861938219</v>
      </c>
      <c r="T64" s="36" t="n">
        <v>11.7597817278195</v>
      </c>
      <c r="U64" s="42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118.991580939402</v>
      </c>
      <c r="C65" s="37" t="n">
        <f aca="false">C64-$C$21-(J64-J63)</f>
        <v>199.180053484185</v>
      </c>
      <c r="D65" s="37" t="n">
        <f aca="false">D64+(2.5/$C$17)</f>
        <v>38.8749999999999</v>
      </c>
      <c r="E65" s="0" t="n">
        <f aca="false">1+((117.4-D65)/4.5)/1000</f>
        <v>1.01745</v>
      </c>
      <c r="F65" s="21" t="n">
        <f aca="false">1/(EXP(((0.35041*1000000000/((D65+273.15)^3))-(1.6664*1000000/((D65+273.15)^2))+(6.7123*1000/(D65+273.15)-7.685))/1000))</f>
        <v>0.991788021142739</v>
      </c>
      <c r="G65" s="36" t="n">
        <f aca="false">(H64+1000)*(1-(J64-J63)/C64)^(E65-1)-1000</f>
        <v>-5.39364470319754</v>
      </c>
      <c r="H65" s="36" t="n">
        <f aca="false">((G65+1000)*(1-$C$21/C64)^(F65-1))-1000</f>
        <v>-5.38135726088274</v>
      </c>
      <c r="I65" s="12" t="n">
        <f aca="false">((117.4-$C$22)/4.5)+H65</f>
        <v>12.4853094057839</v>
      </c>
      <c r="J65" s="36" t="n">
        <f aca="false">((10^((1.07891722288745*LOG(B65))-1.42475645022988)*0.7*0.3)/95)*64</f>
        <v>0.923058923593056</v>
      </c>
      <c r="K65" s="12" t="n">
        <f aca="false">((K64*J64)+(I65*(J65-J64)))/J65</f>
        <v>12.4381923701578</v>
      </c>
      <c r="M65" s="31"/>
      <c r="N65" s="17" t="n">
        <v>33</v>
      </c>
      <c r="O65" s="36" t="n">
        <v>14.0100617470034</v>
      </c>
      <c r="P65" s="36" t="n">
        <v>13.5607904670034</v>
      </c>
      <c r="Q65" s="36" t="n">
        <v>13.111654012371</v>
      </c>
      <c r="R65" s="36" t="n">
        <v>12.6626478997399</v>
      </c>
      <c r="S65" s="36" t="n">
        <v>12.2137678260559</v>
      </c>
      <c r="T65" s="36" t="n">
        <v>11.7650096602473</v>
      </c>
      <c r="U65" s="42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130.961859304746</v>
      </c>
      <c r="C66" s="37" t="n">
        <f aca="false">C65-$C$21-(J65-J64)</f>
        <v>198.786565965296</v>
      </c>
      <c r="D66" s="37" t="n">
        <f aca="false">D65+(2.5/$C$17)</f>
        <v>38.9318181818181</v>
      </c>
      <c r="E66" s="0" t="n">
        <f aca="false">1+((117.4-D66)/4.5)/1000</f>
        <v>1.01743737373737</v>
      </c>
      <c r="F66" s="21" t="n">
        <f aca="false">1/(EXP(((0.35041*1000000000/((D66+273.15)^3))-(1.6664*1000000/((D66+273.15)^2))+(6.7123*1000/(D66+273.15)-7.685))/1000))</f>
        <v>0.991791972181215</v>
      </c>
      <c r="G66" s="36" t="n">
        <f aca="false">(H65+1000)*(1-(J65-J64)/C65)^(E66-1)-1000</f>
        <v>-5.38949953320366</v>
      </c>
      <c r="H66" s="36" t="n">
        <f aca="false">((G66+1000)*(1-$C$21/C65)^(F66-1))-1000</f>
        <v>-5.37719409104398</v>
      </c>
      <c r="I66" s="12" t="n">
        <f aca="false">((117.4-$C$22)/4.5)+H66</f>
        <v>12.4894725756227</v>
      </c>
      <c r="J66" s="36" t="n">
        <f aca="false">((10^((1.07891722288745*LOG(B66))-1.42475645022988)*0.7*0.3)/95)*64</f>
        <v>1.02363054351371</v>
      </c>
      <c r="K66" s="12" t="n">
        <f aca="false">((K65*J65)+(I66*(J66-J65)))/J66</f>
        <v>12.4432306462879</v>
      </c>
      <c r="M66" s="31"/>
      <c r="N66" s="17" t="n">
        <v>34</v>
      </c>
      <c r="O66" s="36" t="n">
        <v>14.0152978173576</v>
      </c>
      <c r="P66" s="36" t="n">
        <v>13.5659652226546</v>
      </c>
      <c r="Q66" s="36" t="n">
        <v>13.1167713594118</v>
      </c>
      <c r="R66" s="36" t="n">
        <v>12.667711614733</v>
      </c>
      <c r="S66" s="36" t="n">
        <v>12.2187815612319</v>
      </c>
      <c r="T66" s="36" t="n">
        <v>11.7699769484628</v>
      </c>
      <c r="U66" s="42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143.711600101968</v>
      </c>
      <c r="C67" s="37" t="n">
        <f aca="false">C66-$C$21-(J66-J65)</f>
        <v>198.385994345375</v>
      </c>
      <c r="D67" s="37" t="n">
        <f aca="false">D66+(2.5/$C$17)</f>
        <v>38.9886363636363</v>
      </c>
      <c r="E67" s="0" t="n">
        <f aca="false">1+((117.4-D67)/4.5)/1000</f>
        <v>1.01742474747475</v>
      </c>
      <c r="F67" s="21" t="n">
        <f aca="false">1/(EXP(((0.35041*1000000000/((D67+273.15)^3))-(1.6664*1000000/((D67+273.15)^2))+(6.7123*1000/(D67+273.15)-7.685))/1000))</f>
        <v>0.991795920648217</v>
      </c>
      <c r="G67" s="36" t="n">
        <f aca="false">(H66+1000)*(1-(J66-J65)/C66)^(E67-1)-1000</f>
        <v>-5.38596452917273</v>
      </c>
      <c r="H67" s="36" t="n">
        <f aca="false">((G67+1000)*(1-$C$21/C66)^(F67-1))-1000</f>
        <v>-5.37364059797301</v>
      </c>
      <c r="I67" s="12" t="n">
        <f aca="false">((117.4-$C$22)/4.5)+H67</f>
        <v>12.4930260686937</v>
      </c>
      <c r="J67" s="36" t="n">
        <f aca="false">((10^((1.07891722288745*LOG(B67))-1.42475645022988)*0.7*0.3)/95)*64</f>
        <v>1.13155143916558</v>
      </c>
      <c r="K67" s="12" t="n">
        <f aca="false">((K66*J66)+(I67*(J67-J66)))/J67</f>
        <v>12.4479798484889</v>
      </c>
      <c r="M67" s="31"/>
      <c r="N67" s="17" t="n">
        <v>35</v>
      </c>
      <c r="O67" s="36" t="n">
        <v>14.0202180675899</v>
      </c>
      <c r="P67" s="36" t="n">
        <v>13.5708317887359</v>
      </c>
      <c r="Q67" s="36" t="n">
        <v>13.1215881565485</v>
      </c>
      <c r="R67" s="36" t="n">
        <v>12.6724824283205</v>
      </c>
      <c r="S67" s="36" t="n">
        <v>12.2235100520628</v>
      </c>
      <c r="T67" s="36" t="n">
        <v>11.7746666576954</v>
      </c>
      <c r="U67" s="42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157.262350935407</v>
      </c>
      <c r="C68" s="37" t="n">
        <f aca="false">C67-$C$21-(J67-J66)</f>
        <v>197.978073449723</v>
      </c>
      <c r="D68" s="37" t="n">
        <f aca="false">D67+(2.5/$C$17)</f>
        <v>39.0454545454545</v>
      </c>
      <c r="E68" s="0" t="n">
        <f aca="false">1+((117.4-D68)/4.5)/1000</f>
        <v>1.01741212121212</v>
      </c>
      <c r="F68" s="21" t="n">
        <f aca="false">1/(EXP(((0.35041*1000000000/((D68+273.15)^3))-(1.6664*1000000/((D68+273.15)^2))+(6.7123*1000/(D68+273.15)-7.685))/1000))</f>
        <v>0.991799866546167</v>
      </c>
      <c r="G68" s="36" t="n">
        <f aca="false">(H67+1000)*(1-(J67-J66)/C67)^(E68-1)-1000</f>
        <v>-5.38306431583192</v>
      </c>
      <c r="H68" s="36" t="n">
        <f aca="false">((G68+1000)*(1-$C$21/C67)^(F68-1))-1000</f>
        <v>-5.37072138517738</v>
      </c>
      <c r="I68" s="12" t="n">
        <f aca="false">((117.4-$C$22)/4.5)+H68</f>
        <v>12.4959452814893</v>
      </c>
      <c r="J68" s="36" t="n">
        <f aca="false">((10^((1.07891722288745*LOG(B68))-1.42475645022988)*0.7*0.3)/95)*64</f>
        <v>1.24708341330919</v>
      </c>
      <c r="K68" s="12" t="n">
        <f aca="false">((K67*J67)+(I68*(J68-J67)))/J68</f>
        <v>12.4524234495392</v>
      </c>
      <c r="M68" s="31"/>
      <c r="N68" s="17" t="n">
        <v>36</v>
      </c>
      <c r="O68" s="36" t="n">
        <v>14.0248045725277</v>
      </c>
      <c r="P68" s="36" t="n">
        <v>13.575372641631</v>
      </c>
      <c r="Q68" s="36" t="n">
        <v>13.1260872799787</v>
      </c>
      <c r="R68" s="36" t="n">
        <v>12.6769436148297</v>
      </c>
      <c r="S68" s="36" t="n">
        <v>12.2279369693777</v>
      </c>
      <c r="T68" s="36" t="n">
        <v>11.7790628537015</v>
      </c>
      <c r="U68" s="42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171.635069009599</v>
      </c>
      <c r="C69" s="37" t="n">
        <f aca="false">C68-$C$21-(J68-J67)</f>
        <v>197.562541475579</v>
      </c>
      <c r="D69" s="37" t="n">
        <f aca="false">D68+(2.5/$C$17)</f>
        <v>39.1022727272727</v>
      </c>
      <c r="E69" s="0" t="n">
        <f aca="false">1+((117.4-D69)/4.5)/1000</f>
        <v>1.01739949494949</v>
      </c>
      <c r="F69" s="21" t="n">
        <f aca="false">1/(EXP(((0.35041*1000000000/((D69+273.15)^3))-(1.6664*1000000/((D69+273.15)^2))+(6.7123*1000/(D69+273.15)-7.685))/1000))</f>
        <v>0.991803809877486</v>
      </c>
      <c r="G69" s="36" t="n">
        <f aca="false">(H68+1000)*(1-(J68-J67)/C68)^(E69-1)-1000</f>
        <v>-5.38082338893889</v>
      </c>
      <c r="H69" s="36" t="n">
        <f aca="false">((G69+1000)*(1-$C$21/C68)^(F69-1))-1000</f>
        <v>-5.36846092699875</v>
      </c>
      <c r="I69" s="12" t="n">
        <f aca="false">((117.4-$C$22)/4.5)+H69</f>
        <v>12.4982057396679</v>
      </c>
      <c r="J69" s="36" t="n">
        <f aca="false">((10^((1.07891722288745*LOG(B69))-1.42475645022988)*0.7*0.3)/95)*64</f>
        <v>1.37048455092752</v>
      </c>
      <c r="K69" s="12" t="n">
        <f aca="false">((K68*J68)+(I69*(J69-J68)))/J69</f>
        <v>12.4565457774274</v>
      </c>
      <c r="M69" s="31"/>
      <c r="N69" s="17" t="n">
        <v>37</v>
      </c>
      <c r="O69" s="36" t="n">
        <v>14.0290403166657</v>
      </c>
      <c r="P69" s="36" t="n">
        <v>13.5795711514508</v>
      </c>
      <c r="Q69" s="36" t="n">
        <v>13.1302524839971</v>
      </c>
      <c r="R69" s="36" t="n">
        <v>12.6810793113547</v>
      </c>
      <c r="S69" s="36" t="n">
        <v>12.232046831731</v>
      </c>
      <c r="T69" s="36" t="n">
        <v>11.7831504352017</v>
      </c>
      <c r="U69" s="42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186.850104388068</v>
      </c>
      <c r="C70" s="37" t="n">
        <f aca="false">C69-$C$21-(J69-J68)</f>
        <v>197.139140337961</v>
      </c>
      <c r="D70" s="37" t="n">
        <f aca="false">D69+(2.5/$C$17)</f>
        <v>39.1590909090908</v>
      </c>
      <c r="E70" s="0" t="n">
        <f aca="false">1+((117.4-D70)/4.5)/1000</f>
        <v>1.01738686868687</v>
      </c>
      <c r="F70" s="21" t="n">
        <f aca="false">1/(EXP(((0.35041*1000000000/((D70+273.15)^3))-(1.6664*1000000/((D70+273.15)^2))+(6.7123*1000/(D70+273.15)-7.685))/1000))</f>
        <v>0.991807750644589</v>
      </c>
      <c r="G70" s="36" t="n">
        <f aca="false">(H69+1000)*(1-(J69-J68)/C69)^(E70-1)-1000</f>
        <v>-5.37926609366002</v>
      </c>
      <c r="H70" s="36" t="n">
        <f aca="false">((G70+1000)*(1-$C$21/C69)^(F70-1))-1000</f>
        <v>-5.36688354699845</v>
      </c>
      <c r="I70" s="12" t="n">
        <f aca="false">((117.4-$C$22)/4.5)+H70</f>
        <v>12.4997831196682</v>
      </c>
      <c r="J70" s="36" t="n">
        <f aca="false">((10^((1.07891722288745*LOG(B70))-1.42475645022988)*0.7*0.3)/95)*64</f>
        <v>1.50200889498551</v>
      </c>
      <c r="K70" s="12" t="n">
        <f aca="false">((K69*J69)+(I70*(J70-J69)))/J70</f>
        <v>12.4603318822208</v>
      </c>
      <c r="M70" s="31"/>
      <c r="N70" s="17" t="n">
        <v>38</v>
      </c>
      <c r="O70" s="36" t="n">
        <v>14.032909052905</v>
      </c>
      <c r="P70" s="36" t="n">
        <v>13.5834114431671</v>
      </c>
      <c r="Q70" s="36" t="n">
        <v>13.134068264465</v>
      </c>
      <c r="R70" s="36" t="n">
        <v>12.6848743835046</v>
      </c>
      <c r="S70" s="36" t="n">
        <v>12.2358248733768</v>
      </c>
      <c r="T70" s="36" t="n">
        <v>11.7869150040276</v>
      </c>
      <c r="U70" s="42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202.927185179157</v>
      </c>
      <c r="C71" s="37" t="n">
        <f aca="false">C70-$C$21-(J70-J69)</f>
        <v>196.707615993903</v>
      </c>
      <c r="D71" s="37" t="n">
        <f aca="false">D70+(2.5/$C$17)</f>
        <v>39.215909090909</v>
      </c>
      <c r="E71" s="0" t="n">
        <f aca="false">1+((117.4-D71)/4.5)/1000</f>
        <v>1.01737424242424</v>
      </c>
      <c r="F71" s="21" t="n">
        <f aca="false">1/(EXP(((0.35041*1000000000/((D71+273.15)^3))-(1.6664*1000000/((D71+273.15)^2))+(6.7123*1000/(D71+273.15)-7.685))/1000))</f>
        <v>0.991811688849891</v>
      </c>
      <c r="G71" s="36" t="n">
        <f aca="false">(H70+1000)*(1-(J70-J69)/C70)^(E71-1)-1000</f>
        <v>-5.37841660493154</v>
      </c>
      <c r="H71" s="36" t="n">
        <f aca="false">((G71+1000)*(1-$C$21/C70)^(F71-1))-1000</f>
        <v>-5.36601339832509</v>
      </c>
      <c r="I71" s="12" t="n">
        <f aca="false">((117.4-$C$22)/4.5)+H71</f>
        <v>12.5006532683416</v>
      </c>
      <c r="J71" s="36" t="n">
        <f aca="false">((10^((1.07891722288745*LOG(B71))-1.42475645022988)*0.7*0.3)/95)*64</f>
        <v>1.64190614320605</v>
      </c>
      <c r="K71" s="12" t="n">
        <f aca="false">((K70*J70)+(I71*(J71-J70)))/J71</f>
        <v>12.4637674324111</v>
      </c>
      <c r="M71" s="31"/>
      <c r="N71" s="17" t="n">
        <v>39</v>
      </c>
      <c r="O71" s="36" t="n">
        <v>14.036395192621</v>
      </c>
      <c r="P71" s="36" t="n">
        <v>13.5868782885303</v>
      </c>
      <c r="Q71" s="36" t="n">
        <v>13.1375197525324</v>
      </c>
      <c r="R71" s="36" t="n">
        <v>12.6883143208864</v>
      </c>
      <c r="S71" s="36" t="n">
        <v>12.2392569414675</v>
      </c>
      <c r="T71" s="36" t="n">
        <v>11.7903427639964</v>
      </c>
      <c r="U71" s="42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219.885404547631</v>
      </c>
      <c r="C72" s="37" t="n">
        <f aca="false">C71-$C$21-(J71-J70)</f>
        <v>196.267718745682</v>
      </c>
      <c r="D72" s="37" t="n">
        <f aca="false">D71+(2.5/$C$17)</f>
        <v>39.2727272727272</v>
      </c>
      <c r="E72" s="0" t="n">
        <f aca="false">1+((117.4-D72)/4.5)/1000</f>
        <v>1.01736161616162</v>
      </c>
      <c r="F72" s="21" t="n">
        <f aca="false">1/(EXP(((0.35041*1000000000/((D72+273.15)^3))-(1.6664*1000000/((D72+273.15)^2))+(6.7123*1000/(D72+273.15)-7.685))/1000))</f>
        <v>0.991815624495803</v>
      </c>
      <c r="G72" s="36" t="n">
        <f aca="false">(H71+1000)*(1-(J71-J70)/C71)^(E72-1)-1000</f>
        <v>-5.37829890974103</v>
      </c>
      <c r="H72" s="36" t="n">
        <f aca="false">((G72+1000)*(1-$C$21/C71)^(F72-1))-1000</f>
        <v>-5.36587444600002</v>
      </c>
      <c r="I72" s="12" t="n">
        <f aca="false">((117.4-$C$22)/4.5)+H72</f>
        <v>12.5007922206666</v>
      </c>
      <c r="J72" s="36" t="n">
        <f aca="false">((10^((1.07891722288745*LOG(B72))-1.42475645022988)*0.7*0.3)/95)*64</f>
        <v>1.79042136526705</v>
      </c>
      <c r="K72" s="12" t="n">
        <f aca="false">((K71*J71)+(I72*(J72-J71)))/J72</f>
        <v>12.4668386338367</v>
      </c>
      <c r="M72" s="31"/>
      <c r="N72" s="17" t="n">
        <v>40</v>
      </c>
      <c r="O72" s="36" t="n">
        <v>14.039483719723</v>
      </c>
      <c r="P72" s="36" t="n">
        <v>13.5899570215638</v>
      </c>
      <c r="Q72" s="36" t="n">
        <v>13.14059263153</v>
      </c>
      <c r="R72" s="36" t="n">
        <v>12.6913851553586</v>
      </c>
      <c r="S72" s="36" t="n">
        <v>12.2423294156364</v>
      </c>
      <c r="T72" s="36" t="n">
        <v>11.7934204417879</v>
      </c>
      <c r="U72" s="42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237.743209455041</v>
      </c>
      <c r="C73" s="37" t="n">
        <f aca="false">C72-$C$21-(J72-J71)</f>
        <v>195.819203523621</v>
      </c>
      <c r="D73" s="37" t="n">
        <f aca="false">D72+(2.5/$C$17)</f>
        <v>39.3295454545454</v>
      </c>
      <c r="E73" s="0" t="n">
        <f aca="false">1+((117.4-D73)/4.5)/1000</f>
        <v>1.01734898989899</v>
      </c>
      <c r="F73" s="21" t="n">
        <f aca="false">1/(EXP(((0.35041*1000000000/((D73+273.15)^3))-(1.6664*1000000/((D73+273.15)^2))+(6.7123*1000/(D73+273.15)-7.685))/1000))</f>
        <v>0.991819557584734</v>
      </c>
      <c r="G73" s="36" t="n">
        <f aca="false">(H72+1000)*(1-(J72-J71)/C72)^(E73-1)-1000</f>
        <v>-5.37893679126478</v>
      </c>
      <c r="H73" s="36" t="n">
        <f aca="false">((G73+1000)*(1-$C$21/C72)^(F73-1))-1000</f>
        <v>-5.3664904510573</v>
      </c>
      <c r="I73" s="12" t="n">
        <f aca="false">((117.4-$C$22)/4.5)+H73</f>
        <v>12.5001762156094</v>
      </c>
      <c r="J73" s="36" t="n">
        <f aca="false">((10^((1.07891722288745*LOG(B73))-1.42475645022988)*0.7*0.3)/95)*64</f>
        <v>1.94779473981443</v>
      </c>
      <c r="K73" s="12" t="n">
        <f aca="false">((K72*J72)+(I73*(J73-J72)))/J73</f>
        <v>12.4695321659814</v>
      </c>
      <c r="M73" s="31"/>
      <c r="N73" s="17" t="n">
        <v>41</v>
      </c>
      <c r="O73" s="36" t="n">
        <v>14.0421601231731</v>
      </c>
      <c r="P73" s="36" t="n">
        <v>13.5926334721981</v>
      </c>
      <c r="Q73" s="36" t="n">
        <v>13.14327307169</v>
      </c>
      <c r="R73" s="36" t="n">
        <v>12.694073396811</v>
      </c>
      <c r="S73" s="36" t="n">
        <v>12.2450291448081</v>
      </c>
      <c r="T73" s="36" t="n">
        <v>11.79613522476</v>
      </c>
      <c r="U73" s="42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256.518391035846</v>
      </c>
      <c r="C74" s="37" t="n">
        <f aca="false">C73-$C$21-(J73-J72)</f>
        <v>195.361830149074</v>
      </c>
      <c r="D74" s="37" t="n">
        <f aca="false">D73+(2.5/$C$17)</f>
        <v>39.3863636363636</v>
      </c>
      <c r="E74" s="0" t="n">
        <f aca="false">1+((117.4-D74)/4.5)/1000</f>
        <v>1.01733636363636</v>
      </c>
      <c r="F74" s="21" t="n">
        <f aca="false">1/(EXP(((0.35041*1000000000/((D74+273.15)^3))-(1.6664*1000000/((D74+273.15)^2))+(6.7123*1000/(D74+273.15)-7.685))/1000))</f>
        <v>0.991823488119089</v>
      </c>
      <c r="G74" s="36" t="n">
        <f aca="false">(H73+1000)*(1-(J73-J72)/C73)^(E74-1)-1000</f>
        <v>-5.38035381479347</v>
      </c>
      <c r="H74" s="36" t="n">
        <f aca="false">((G74+1000)*(1-$C$21/C73)^(F74-1))-1000</f>
        <v>-5.36788495647068</v>
      </c>
      <c r="I74" s="12" t="n">
        <f aca="false">((117.4-$C$22)/4.5)+H74</f>
        <v>12.498781710196</v>
      </c>
      <c r="J74" s="36" t="n">
        <f aca="false">((10^((1.07891722288745*LOG(B74))-1.42475645022988)*0.7*0.3)/95)*64</f>
        <v>2.11426131067851</v>
      </c>
      <c r="K74" s="12" t="n">
        <f aca="false">((K73*J73)+(I74*(J74-J73)))/J74</f>
        <v>12.4718351317028</v>
      </c>
      <c r="M74" s="31"/>
      <c r="N74" s="17" t="n">
        <v>42</v>
      </c>
      <c r="O74" s="36" t="n">
        <v>14.044410343771</v>
      </c>
      <c r="P74" s="36" t="n">
        <v>13.5948939139263</v>
      </c>
      <c r="Q74" s="36" t="n">
        <v>13.1455476786479</v>
      </c>
      <c r="R74" s="36" t="n">
        <v>12.6963659824899</v>
      </c>
      <c r="S74" s="36" t="n">
        <v>12.2473433973258</v>
      </c>
      <c r="T74" s="36" t="n">
        <v>11.7984747118563</v>
      </c>
      <c r="U74" s="42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276.228076520223</v>
      </c>
      <c r="C75" s="37" t="n">
        <f aca="false">C74-$C$21-(J74-J73)</f>
        <v>194.89536357821</v>
      </c>
      <c r="D75" s="37" t="n">
        <f aca="false">D74+(2.5/$C$17)</f>
        <v>39.4431818181817</v>
      </c>
      <c r="E75" s="0" t="n">
        <f aca="false">1+((117.4-D75)/4.5)/1000</f>
        <v>1.01732373737374</v>
      </c>
      <c r="F75" s="21" t="n">
        <f aca="false">1/(EXP(((0.35041*1000000000/((D75+273.15)^3))-(1.6664*1000000/((D75+273.15)^2))+(6.7123*1000/(D75+273.15)-7.685))/1000))</f>
        <v>0.991827416101272</v>
      </c>
      <c r="G75" s="36" t="n">
        <f aca="false">(H74+1000)*(1-(J74-J73)/C74)^(E75-1)-1000</f>
        <v>-5.38257331538262</v>
      </c>
      <c r="H75" s="36" t="n">
        <f aca="false">((G75+1000)*(1-$C$21/C74)^(F75-1))-1000</f>
        <v>-5.37008127480328</v>
      </c>
      <c r="I75" s="12" t="n">
        <f aca="false">((117.4-$C$22)/4.5)+H75</f>
        <v>12.4965853918634</v>
      </c>
      <c r="J75" s="36" t="n">
        <f aca="false">((10^((1.07891722288745*LOG(B75))-1.42475645022988)*0.7*0.3)/95)*64</f>
        <v>2.29005076167795</v>
      </c>
      <c r="K75" s="12" t="n">
        <f aca="false">((K74*J74)+(I75*(J75-J74)))/J75</f>
        <v>12.4737350173816</v>
      </c>
      <c r="M75" s="31"/>
      <c r="N75" s="17" t="n">
        <v>43</v>
      </c>
      <c r="O75" s="36" t="n">
        <v>14.0462207320008</v>
      </c>
      <c r="P75" s="36" t="n">
        <v>13.5967250223312</v>
      </c>
      <c r="Q75" s="36" t="n">
        <v>13.1474034526322</v>
      </c>
      <c r="R75" s="36" t="n">
        <v>12.6982502368311</v>
      </c>
      <c r="S75" s="36" t="n">
        <v>12.2492598214105</v>
      </c>
      <c r="T75" s="36" t="n">
        <v>11.8004268746746</v>
      </c>
      <c r="U75" s="42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296.888722618243</v>
      </c>
      <c r="C76" s="37" t="n">
        <f aca="false">C75-$C$21-(J75-J74)</f>
        <v>194.41957412721</v>
      </c>
      <c r="D76" s="37" t="n">
        <f aca="false">D75+(2.5/$C$17)</f>
        <v>39.4999999999999</v>
      </c>
      <c r="E76" s="0" t="n">
        <f aca="false">1+((117.4-D76)/4.5)/1000</f>
        <v>1.01731111111111</v>
      </c>
      <c r="F76" s="21" t="n">
        <f aca="false">1/(EXP(((0.35041*1000000000/((D76+273.15)^3))-(1.6664*1000000/((D76+273.15)^2))+(6.7123*1000/(D76+273.15)-7.685))/1000))</f>
        <v>0.991831341533683</v>
      </c>
      <c r="G76" s="36" t="n">
        <f aca="false">(H75+1000)*(1-(J75-J74)/C75)^(E76-1)-1000</f>
        <v>-5.38561838715884</v>
      </c>
      <c r="H76" s="36" t="n">
        <f aca="false">((G76+1000)*(1-$C$21/C75)^(F76-1))-1000</f>
        <v>-5.37310247751327</v>
      </c>
      <c r="I76" s="12" t="n">
        <f aca="false">((117.4-$C$22)/4.5)+H76</f>
        <v>12.4935641891534</v>
      </c>
      <c r="J76" s="36" t="n">
        <f aca="false">((10^((1.07891722288745*LOG(B76))-1.42475645022988)*0.7*0.3)/95)*64</f>
        <v>2.47538720939337</v>
      </c>
      <c r="K76" s="12" t="n">
        <f aca="false">((K75*J75)+(I76*(J76-J75)))/J76</f>
        <v>12.4752196611752</v>
      </c>
      <c r="M76" s="31"/>
      <c r="N76" s="17" t="n">
        <v>44</v>
      </c>
      <c r="O76" s="36" t="n">
        <v>14.047578014481</v>
      </c>
      <c r="P76" s="36" t="n">
        <v>13.5981138420703</v>
      </c>
      <c r="Q76" s="36" t="n">
        <v>13.1488277559676</v>
      </c>
      <c r="R76" s="36" t="n">
        <v>12.6997138394684</v>
      </c>
      <c r="S76" s="36" t="n">
        <v>12.2507664136586</v>
      </c>
      <c r="T76" s="36" t="n">
        <v>11.80198002644</v>
      </c>
      <c r="U76" s="42"/>
    </row>
    <row r="77" customFormat="false" ht="12.8" hidden="false" customHeight="false" outlineLevel="0" collapsed="false">
      <c r="M77" s="39"/>
      <c r="N77" s="6"/>
      <c r="O77" s="6"/>
      <c r="P77" s="6"/>
      <c r="Q77" s="6"/>
      <c r="R77" s="6"/>
      <c r="S77" s="6"/>
      <c r="T77" s="6"/>
      <c r="U77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6.72"/>
    <col collapsed="false" customWidth="true" hidden="false" outlineLevel="0" max="7" min="7" style="0" width="12.68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40" t="n">
        <f aca="false">F8</f>
        <v>842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749.38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239.8016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52</v>
      </c>
      <c r="F17" s="17" t="s">
        <v>39</v>
      </c>
      <c r="G17" s="12" t="n">
        <f aca="false">G16*H17</f>
        <v>117.502784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40" t="n">
        <f aca="false">K8</f>
        <v>0.163814198584532</v>
      </c>
      <c r="F18" s="17" t="s">
        <v>42</v>
      </c>
      <c r="G18" s="12" t="n">
        <f aca="false">(G17/18)*16</f>
        <v>104.446919111111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438.570481777778</v>
      </c>
      <c r="F19" s="17" t="s">
        <v>44</v>
      </c>
      <c r="G19" s="12" t="n">
        <f aca="false">G15*H19</f>
        <v>427.1466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1.87111111111111</v>
      </c>
      <c r="F20" s="17" t="s">
        <v>46</v>
      </c>
      <c r="G20" s="12" t="n">
        <f aca="false">G19*H20</f>
        <v>375.889008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1.87111111111111</v>
      </c>
      <c r="F21" s="17" t="s">
        <v>49</v>
      </c>
      <c r="G21" s="12" t="n">
        <f aca="false">(G20/18)*16</f>
        <v>334.123562666667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589.4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36.8996806449607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41" t="n">
        <f aca="false">G8</f>
        <v>97896.7396276834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15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15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109.46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0.00639999999999997</v>
      </c>
      <c r="C32" s="37" t="n">
        <f aca="false">C19</f>
        <v>438.570481777778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0.163814198584532</v>
      </c>
      <c r="H32" s="12" t="n">
        <f aca="false">$C$18</f>
        <v>0.163814198584532</v>
      </c>
      <c r="I32" s="12" t="n">
        <v>0</v>
      </c>
      <c r="J32" s="12" t="n">
        <v>0</v>
      </c>
      <c r="K32" s="12" t="n">
        <v>0</v>
      </c>
      <c r="M32" s="31"/>
      <c r="N32" s="17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0.0223398581022388</v>
      </c>
      <c r="C33" s="37" t="n">
        <f aca="false">C32-$C$21-(J32-J31)</f>
        <v>436.699370666667</v>
      </c>
      <c r="D33" s="37" t="n">
        <f aca="false">D32+(2.5/$C$17)</f>
        <v>37.0480769230769</v>
      </c>
      <c r="E33" s="0" t="n">
        <f aca="false">1+((117.4-D33)/4.5)/1000</f>
        <v>1.01785598290598</v>
      </c>
      <c r="F33" s="21" t="n">
        <f aca="false">1/(EXP(((0.35041*1000000000/((D33+273.15)^3))-(1.6664*1000000/((D33+273.15)^2))+(6.7123*1000/(D33+273.15)-7.685))/1000))</f>
        <v>0.991659594583777</v>
      </c>
      <c r="G33" s="36" t="n">
        <f aca="false">(H32+1000)*(1-(J32-J31)/C32)^(E33-1)-1000</f>
        <v>0.163814198584532</v>
      </c>
      <c r="H33" s="36" t="n">
        <f aca="false">((G33+1000)*(1-$C$21/C32)^(F33-1))-1000</f>
        <v>0.199480190579607</v>
      </c>
      <c r="I33" s="12" t="n">
        <v>0</v>
      </c>
      <c r="J33" s="12" t="n">
        <v>0</v>
      </c>
      <c r="K33" s="12" t="n">
        <v>0</v>
      </c>
      <c r="M33" s="31"/>
      <c r="N33" s="17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0.0575320413519972</v>
      </c>
      <c r="C34" s="37" t="n">
        <f aca="false">C33-$C$21-(J33-J32)</f>
        <v>434.828259555556</v>
      </c>
      <c r="D34" s="37" t="n">
        <f aca="false">D33+(2.5/$C$17)</f>
        <v>37.0961538461538</v>
      </c>
      <c r="E34" s="0" t="n">
        <f aca="false">1+((117.4-D34)/4.5)/1000</f>
        <v>1.0178452991453</v>
      </c>
      <c r="F34" s="21" t="n">
        <f aca="false">1/(EXP(((0.35041*1000000000/((D34+273.15)^3))-(1.6664*1000000/((D34+273.15)^2))+(6.7123*1000/(D34+273.15)-7.685))/1000))</f>
        <v>0.991663009012143</v>
      </c>
      <c r="G34" s="36" t="n">
        <f aca="false">(H33+1000)*(1-(J33-J32)/C33)^(E34-1)-1000</f>
        <v>0.199480190579607</v>
      </c>
      <c r="H34" s="36" t="n">
        <f aca="false">((G34+1000)*(1-$C$21/C33)^(F34-1))-1000</f>
        <v>0.235285943499093</v>
      </c>
      <c r="I34" s="12" t="n">
        <v>0</v>
      </c>
      <c r="J34" s="12" t="n">
        <v>0</v>
      </c>
      <c r="K34" s="12" t="n">
        <v>0</v>
      </c>
      <c r="M34" s="31"/>
      <c r="N34" s="17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0.123061303509052</v>
      </c>
      <c r="C35" s="37" t="n">
        <f aca="false">C34-$C$21-(J34-J33)</f>
        <v>432.957148444445</v>
      </c>
      <c r="D35" s="37" t="n">
        <f aca="false">D34+(2.5/$C$17)</f>
        <v>37.1442307692308</v>
      </c>
      <c r="E35" s="0" t="n">
        <f aca="false">1+((117.4-D35)/4.5)/1000</f>
        <v>1.01783461538462</v>
      </c>
      <c r="F35" s="21" t="n">
        <f aca="false">1/(EXP(((0.35041*1000000000/((D35+273.15)^3))-(1.6664*1000000/((D35+273.15)^2))+(6.7123*1000/(D35+273.15)-7.685))/1000))</f>
        <v>0.991666421542271</v>
      </c>
      <c r="G35" s="36" t="n">
        <f aca="false">(H34+1000)*(1-(J34-J33)/C34)^(E35-1)-1000</f>
        <v>0.235285943499093</v>
      </c>
      <c r="H35" s="36" t="n">
        <f aca="false">((G35+1000)*(1-$C$21/C34)^(F35-1))-1000</f>
        <v>0.271232674934254</v>
      </c>
      <c r="I35" s="12" t="n">
        <v>0</v>
      </c>
      <c r="J35" s="12" t="n">
        <v>0</v>
      </c>
      <c r="K35" s="12" t="n">
        <v>0</v>
      </c>
      <c r="M35" s="31"/>
      <c r="N35" s="17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0.232246645997974</v>
      </c>
      <c r="C36" s="37" t="n">
        <f aca="false">C35-$C$21-(J35-J34)</f>
        <v>431.086037333334</v>
      </c>
      <c r="D36" s="37" t="n">
        <f aca="false">D35+(2.5/$C$17)</f>
        <v>37.1923076923077</v>
      </c>
      <c r="E36" s="0" t="n">
        <f aca="false">1+((117.4-D36)/4.5)/1000</f>
        <v>1.01782393162393</v>
      </c>
      <c r="F36" s="21" t="n">
        <f aca="false">1/(EXP(((0.35041*1000000000/((D36+273.15)^3))-(1.6664*1000000/((D36+273.15)^2))+(6.7123*1000/(D36+273.15)-7.685))/1000))</f>
        <v>0.991669832175684</v>
      </c>
      <c r="G36" s="36" t="n">
        <f aca="false">(H35+1000)*(1-(J35-J34)/C35)^(E36-1)-1000</f>
        <v>0.271232674934254</v>
      </c>
      <c r="H36" s="36" t="n">
        <f aca="false">((G36+1000)*(1-$C$21/C35)^(F36-1))-1000</f>
        <v>0.307321618328615</v>
      </c>
      <c r="I36" s="12" t="n">
        <v>0</v>
      </c>
      <c r="J36" s="12" t="n">
        <v>0</v>
      </c>
      <c r="K36" s="12" t="n">
        <v>0</v>
      </c>
      <c r="M36" s="31"/>
      <c r="N36" s="17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0.400495076423403</v>
      </c>
      <c r="C37" s="37" t="n">
        <f aca="false">C36-$C$21-(J36-J35)</f>
        <v>429.214926222222</v>
      </c>
      <c r="D37" s="37" t="n">
        <f aca="false">D36+(2.5/$C$17)</f>
        <v>37.2403846153846</v>
      </c>
      <c r="E37" s="0" t="n">
        <f aca="false">1+((117.4-D37)/4.5)/1000</f>
        <v>1.01781324786325</v>
      </c>
      <c r="F37" s="21" t="n">
        <f aca="false">1/(EXP(((0.35041*1000000000/((D37+273.15)^3))-(1.6664*1000000/((D37+273.15)^2))+(6.7123*1000/(D37+273.15)-7.685))/1000))</f>
        <v>0.991673240913904</v>
      </c>
      <c r="G37" s="36" t="n">
        <f aca="false">(H36+1000)*(1-(J36-J35)/C36)^(E37-1)-1000</f>
        <v>0.307321618328615</v>
      </c>
      <c r="H37" s="36" t="n">
        <f aca="false">((G37+1000)*(1-$C$21/C36)^(F37-1))-1000</f>
        <v>0.343554023255024</v>
      </c>
      <c r="I37" s="12" t="n">
        <v>0</v>
      </c>
      <c r="J37" s="12" t="n">
        <v>0</v>
      </c>
      <c r="K37" s="12" t="n">
        <v>0</v>
      </c>
      <c r="M37" s="31"/>
      <c r="N37" s="17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0.645161168699822</v>
      </c>
      <c r="C38" s="37" t="n">
        <f aca="false">C37-$C$21-(J37-J36)</f>
        <v>427.343815111111</v>
      </c>
      <c r="D38" s="37" t="n">
        <f aca="false">D37+(2.5/$C$17)</f>
        <v>37.2884615384615</v>
      </c>
      <c r="E38" s="0" t="n">
        <f aca="false">1+((117.4-D38)/4.5)/1000</f>
        <v>1.01780256410256</v>
      </c>
      <c r="F38" s="21" t="n">
        <f aca="false">1/(EXP(((0.35041*1000000000/((D38+273.15)^3))-(1.6664*1000000/((D38+273.15)^2))+(6.7123*1000/(D38+273.15)-7.685))/1000))</f>
        <v>0.991676647758452</v>
      </c>
      <c r="G38" s="36" t="n">
        <f aca="false">(H37+1000)*(1-(J37-J36)/C37)^(E38-1)-1000</f>
        <v>0.343554023255024</v>
      </c>
      <c r="H38" s="36" t="n">
        <f aca="false">((G38+1000)*(1-$C$21/C37)^(F38-1))-1000</f>
        <v>0.379931155697705</v>
      </c>
      <c r="I38" s="12" t="n">
        <v>0</v>
      </c>
      <c r="J38" s="12" t="n">
        <v>0</v>
      </c>
      <c r="K38" s="12" t="n">
        <v>0</v>
      </c>
      <c r="M38" s="31"/>
      <c r="N38" s="17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0.985412237249311</v>
      </c>
      <c r="C39" s="37" t="n">
        <f aca="false">C38-$C$21-(J38-J37)</f>
        <v>425.472704</v>
      </c>
      <c r="D39" s="37" t="n">
        <f aca="false">D38+(2.5/$C$17)</f>
        <v>37.3365384615384</v>
      </c>
      <c r="E39" s="0" t="n">
        <f aca="false">1+((117.4-D39)/4.5)/1000</f>
        <v>1.01779188034188</v>
      </c>
      <c r="F39" s="21" t="n">
        <f aca="false">1/(EXP(((0.35041*1000000000/((D39+273.15)^3))-(1.6664*1000000/((D39+273.15)^2))+(6.7123*1000/(D39+273.15)-7.685))/1000))</f>
        <v>0.991680052710847</v>
      </c>
      <c r="G39" s="36" t="n">
        <f aca="false">(H38+1000)*(1-(J38-J37)/C38)^(E39-1)-1000</f>
        <v>0.379931155697705</v>
      </c>
      <c r="H39" s="36" t="n">
        <f aca="false">((G39+1000)*(1-$C$21/C38)^(F39-1))-1000</f>
        <v>0.416454298341137</v>
      </c>
      <c r="I39" s="12" t="n">
        <v>0</v>
      </c>
      <c r="J39" s="12" t="n">
        <v>0</v>
      </c>
      <c r="K39" s="12" t="n">
        <v>0</v>
      </c>
      <c r="M39" s="31"/>
      <c r="N39" s="17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1.44209894315729</v>
      </c>
      <c r="C40" s="37" t="n">
        <f aca="false">C39-$C$21-(J39-J38)</f>
        <v>423.601592888889</v>
      </c>
      <c r="D40" s="37" t="n">
        <f aca="false">D39+(2.5/$C$17)</f>
        <v>37.3846153846154</v>
      </c>
      <c r="E40" s="0" t="n">
        <f aca="false">1+((117.4-D40)/4.5)/1000</f>
        <v>1.0177811965812</v>
      </c>
      <c r="F40" s="21" t="n">
        <f aca="false">1/(EXP(((0.35041*1000000000/((D40+273.15)^3))-(1.6664*1000000/((D40+273.15)^2))+(6.7123*1000/(D40+273.15)-7.685))/1000))</f>
        <v>0.991683455772605</v>
      </c>
      <c r="G40" s="36" t="n">
        <f aca="false">(H39+1000)*(1-(J39-J38)/C39)^(E40-1)-1000</f>
        <v>0.416454298341137</v>
      </c>
      <c r="H40" s="36" t="n">
        <f aca="false">((G40+1000)*(1-$C$21/C39)^(F40-1))-1000</f>
        <v>0.453124750864845</v>
      </c>
      <c r="I40" s="12" t="n">
        <v>0</v>
      </c>
      <c r="J40" s="12" t="n">
        <v>0</v>
      </c>
      <c r="K40" s="12" t="n">
        <v>0</v>
      </c>
      <c r="M40" s="31"/>
      <c r="N40" s="17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2.03763115546494</v>
      </c>
      <c r="C41" s="37" t="n">
        <f aca="false">C40-$C$21-(J40-J39)</f>
        <v>421.730481777778</v>
      </c>
      <c r="D41" s="37" t="n">
        <f aca="false">D40+(2.5/$C$17)</f>
        <v>37.4326923076923</v>
      </c>
      <c r="E41" s="0" t="n">
        <f aca="false">1+((117.4-D41)/4.5)/1000</f>
        <v>1.01777051282051</v>
      </c>
      <c r="F41" s="21" t="n">
        <f aca="false">1/(EXP(((0.35041*1000000000/((D41+273.15)^3))-(1.6664*1000000/((D41+273.15)^2))+(6.7123*1000/(D41+273.15)-7.685))/1000))</f>
        <v>0.991686856945244</v>
      </c>
      <c r="G41" s="36" t="n">
        <f aca="false">(H40+1000)*(1-(J40-J39)/C40)^(E41-1)-1000</f>
        <v>0.453124750864845</v>
      </c>
      <c r="H41" s="36" t="n">
        <f aca="false">((G41+1000)*(1-$C$21/C40)^(F41-1))-1000</f>
        <v>0.489943830244897</v>
      </c>
      <c r="I41" s="12" t="n">
        <v>0</v>
      </c>
      <c r="J41" s="12" t="n">
        <v>0</v>
      </c>
      <c r="K41" s="12" t="n">
        <v>0</v>
      </c>
      <c r="M41" s="31"/>
      <c r="N41" s="17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2.79585889592232</v>
      </c>
      <c r="C42" s="37" t="n">
        <f aca="false">C41-$C$21-(J41-J40)</f>
        <v>419.859370666667</v>
      </c>
      <c r="D42" s="37" t="n">
        <f aca="false">D41+(2.5/$C$17)</f>
        <v>37.4807692307692</v>
      </c>
      <c r="E42" s="0" t="n">
        <f aca="false">1+((117.4-D42)/4.5)/1000</f>
        <v>1.01775982905983</v>
      </c>
      <c r="F42" s="21" t="n">
        <f aca="false">1/(EXP(((0.35041*1000000000/((D42+273.15)^3))-(1.6664*1000000/((D42+273.15)^2))+(6.7123*1000/(D42+273.15)-7.685))/1000))</f>
        <v>0.991690256230277</v>
      </c>
      <c r="G42" s="36" t="n">
        <f aca="false">(H41+1000)*(1-(J41-J40)/C41)^(E42-1)-1000</f>
        <v>0.489943830244897</v>
      </c>
      <c r="H42" s="36" t="n">
        <f aca="false">((G42+1000)*(1-$C$21/C41)^(F42-1))-1000</f>
        <v>0.526912871062223</v>
      </c>
      <c r="I42" s="12" t="n">
        <v>0</v>
      </c>
      <c r="J42" s="12" t="n">
        <v>0</v>
      </c>
      <c r="K42" s="12" t="n">
        <v>0</v>
      </c>
      <c r="M42" s="31"/>
      <c r="N42" s="17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3.74195820053097</v>
      </c>
      <c r="C43" s="37" t="n">
        <f aca="false">C42-$C$21-(J42-J41)</f>
        <v>417.988259555556</v>
      </c>
      <c r="D43" s="37" t="n">
        <f aca="false">D42+(2.5/$C$17)</f>
        <v>37.5288461538461</v>
      </c>
      <c r="E43" s="0" t="n">
        <f aca="false">1+((117.4-D43)/4.5)/1000</f>
        <v>1.01774914529915</v>
      </c>
      <c r="F43" s="21" t="n">
        <f aca="false">1/(EXP(((0.35041*1000000000/((D43+273.15)^3))-(1.6664*1000000/((D43+273.15)^2))+(6.7123*1000/(D43+273.15)-7.685))/1000))</f>
        <v>0.991693653629218</v>
      </c>
      <c r="G43" s="36" t="n">
        <f aca="false">(H42+1000)*(1-(J42-J41)/C42)^(E43-1)-1000</f>
        <v>0.526912871062223</v>
      </c>
      <c r="H43" s="36" t="n">
        <f aca="false">((G43+1000)*(1-$C$21/C42)^(F43-1))-1000</f>
        <v>0.564033225817639</v>
      </c>
      <c r="I43" s="12" t="n">
        <v>0</v>
      </c>
      <c r="J43" s="12" t="n">
        <v>0</v>
      </c>
      <c r="K43" s="12" t="n">
        <v>0</v>
      </c>
      <c r="M43" s="31"/>
      <c r="N43" s="17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4.90232173607308</v>
      </c>
      <c r="C44" s="37" t="n">
        <f aca="false">C43-$C$21-(J43-J42)</f>
        <v>416.117148444444</v>
      </c>
      <c r="D44" s="37" t="n">
        <f aca="false">D43+(2.5/$C$17)</f>
        <v>37.576923076923</v>
      </c>
      <c r="E44" s="0" t="n">
        <f aca="false">1+((117.4-D44)/4.5)/1000</f>
        <v>1.01773846153846</v>
      </c>
      <c r="F44" s="21" t="n">
        <f aca="false">1/(EXP(((0.35041*1000000000/((D44+273.15)^3))-(1.6664*1000000/((D44+273.15)^2))+(6.7123*1000/(D44+273.15)-7.685))/1000))</f>
        <v>0.991697049143578</v>
      </c>
      <c r="G44" s="36" t="n">
        <f aca="false">(H43+1000)*(1-(J43-J42)/C43)^(E44-1)-1000</f>
        <v>0.564033225817639</v>
      </c>
      <c r="H44" s="36" t="n">
        <f aca="false">((G44+1000)*(1-$C$21/C43)^(F44-1))-1000</f>
        <v>0.601306265254152</v>
      </c>
      <c r="I44" s="12" t="n">
        <v>0</v>
      </c>
      <c r="J44" s="12" t="n">
        <v>0</v>
      </c>
      <c r="K44" s="12" t="n">
        <v>0</v>
      </c>
      <c r="M44" s="31"/>
      <c r="N44" s="17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6.30445401456148</v>
      </c>
      <c r="C45" s="37" t="n">
        <f aca="false">C44-$C$21-(J44-J43)</f>
        <v>414.246037333333</v>
      </c>
      <c r="D45" s="37" t="n">
        <f aca="false">D44+(2.5/$C$17)</f>
        <v>37.625</v>
      </c>
      <c r="E45" s="0" t="n">
        <f aca="false">1+((117.4-D45)/4.5)/1000</f>
        <v>1.01772777777778</v>
      </c>
      <c r="F45" s="21" t="n">
        <f aca="false">1/(EXP(((0.35041*1000000000/((D45+273.15)^3))-(1.6664*1000000/((D45+273.15)^2))+(6.7123*1000/(D45+273.15)-7.685))/1000))</f>
        <v>0.991700442774867</v>
      </c>
      <c r="G45" s="36" t="n">
        <f aca="false">(H44+1000)*(1-(J44-J43)/C44)^(E45-1)-1000</f>
        <v>0.601306265254152</v>
      </c>
      <c r="H45" s="36" t="n">
        <f aca="false">((G45+1000)*(1-$C$21/C44)^(F45-1))-1000</f>
        <v>0.638733378686425</v>
      </c>
      <c r="I45" s="12" t="n">
        <v>0</v>
      </c>
      <c r="J45" s="12" t="n">
        <v>0</v>
      </c>
      <c r="K45" s="12" t="n">
        <v>0</v>
      </c>
      <c r="M45" s="31"/>
      <c r="N45" s="17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7.97687105314889</v>
      </c>
      <c r="C46" s="37" t="n">
        <f aca="false">C45-$C$21-(J45-J44)</f>
        <v>412.374926222222</v>
      </c>
      <c r="D46" s="37" t="n">
        <f aca="false">D45+(2.5/$C$17)</f>
        <v>37.6730769230769</v>
      </c>
      <c r="E46" s="0" t="n">
        <f aca="false">1+((117.4-D46)/4.5)/1000</f>
        <v>1.01771709401709</v>
      </c>
      <c r="F46" s="21" t="n">
        <f aca="false">1/(EXP(((0.35041*1000000000/((D46+273.15)^3))-(1.6664*1000000/((D46+273.15)^2))+(6.7123*1000/(D46+273.15)-7.685))/1000))</f>
        <v>0.991703834524595</v>
      </c>
      <c r="G46" s="36" t="n">
        <f aca="false">(H45+1000)*(1-(J45-J44)/C45)^(E46-1)-1000</f>
        <v>0.638733378686425</v>
      </c>
      <c r="H46" s="36" t="n">
        <f aca="false">((G46+1000)*(1-$C$21/C45)^(F46-1))-1000</f>
        <v>0.676315974337513</v>
      </c>
      <c r="I46" s="12" t="n">
        <v>0</v>
      </c>
      <c r="J46" s="12" t="n">
        <v>0</v>
      </c>
      <c r="K46" s="12" t="n">
        <v>0</v>
      </c>
      <c r="M46" s="31"/>
      <c r="N46" s="17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9.94900433151753</v>
      </c>
      <c r="C47" s="37" t="n">
        <f aca="false">C46-$C$21-(J46-J45)</f>
        <v>410.503815111111</v>
      </c>
      <c r="D47" s="37" t="n">
        <f aca="false">D46+(2.5/$C$17)</f>
        <v>37.7211538461538</v>
      </c>
      <c r="E47" s="0" t="n">
        <f aca="false">1+((117.4-D47)/4.5)/1000</f>
        <v>1.01770641025641</v>
      </c>
      <c r="F47" s="21" t="n">
        <f aca="false">1/(EXP(((0.35041*1000000000/((D47+273.15)^3))-(1.6664*1000000/((D47+273.15)^2))+(6.7123*1000/(D47+273.15)-7.685))/1000))</f>
        <v>0.991707224394267</v>
      </c>
      <c r="G47" s="36" t="n">
        <f aca="false">(H46+1000)*(1-(J46-J45)/C46)^(E47-1)-1000</f>
        <v>0.676315974337513</v>
      </c>
      <c r="H47" s="36" t="n">
        <f aca="false">((G47+1000)*(1-$C$21/C46)^(F47-1))-1000</f>
        <v>0.71405547968368</v>
      </c>
      <c r="I47" s="12" t="n">
        <f aca="false">((117.4-$C$22)/4.5)+H47</f>
        <v>18.5807221463503</v>
      </c>
      <c r="J47" s="36" t="n">
        <f aca="false">((10^((1.07891722288745*LOG(B47))-1.42475645022988)*0.7*0.3)/95)*64</f>
        <v>0.0634513446181224</v>
      </c>
      <c r="K47" s="12" t="n">
        <f aca="false">((K46*J46)+(I47*(J47-J46)))/J47</f>
        <v>18.5807221463503</v>
      </c>
      <c r="M47" s="31"/>
      <c r="N47" s="17" t="n">
        <v>15</v>
      </c>
      <c r="O47" s="36" t="n">
        <v>20.170438975298</v>
      </c>
      <c r="P47" s="36" t="n">
        <v>19.7159446844297</v>
      </c>
      <c r="Q47" s="36" t="n">
        <v>19.2616858818814</v>
      </c>
      <c r="R47" s="36" t="n">
        <v>18.8076547234878</v>
      </c>
      <c r="S47" s="36" t="n">
        <v>18.3538436810542</v>
      </c>
      <c r="T47" s="36" t="n">
        <v>17.9002455277344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12.2511089031266</v>
      </c>
      <c r="C48" s="37" t="n">
        <f aca="false">C47-$C$21-(J47-J46)</f>
        <v>408.569252655382</v>
      </c>
      <c r="D48" s="37" t="n">
        <f aca="false">D47+(2.5/$C$17)</f>
        <v>37.7692307692307</v>
      </c>
      <c r="E48" s="0" t="n">
        <f aca="false">1+((117.4-D48)/4.5)/1000</f>
        <v>1.01769572649573</v>
      </c>
      <c r="F48" s="21" t="n">
        <f aca="false">1/(EXP(((0.35041*1000000000/((D48+273.15)^3))-(1.6664*1000000/((D48+273.15)^2))+(6.7123*1000/(D48+273.15)-7.685))/1000))</f>
        <v>0.99171061238539</v>
      </c>
      <c r="G48" s="36" t="n">
        <f aca="false">(H47+1000)*(1-(J47-J46)/C47)^(E48-1)-1000</f>
        <v>0.711318100240419</v>
      </c>
      <c r="H48" s="36" t="n">
        <f aca="false">((G48+1000)*(1-$C$21/C47)^(F48-1))-1000</f>
        <v>0.749215858696971</v>
      </c>
      <c r="I48" s="12" t="n">
        <f aca="false">((117.4-$C$22)/4.5)+H48</f>
        <v>18.6158825253636</v>
      </c>
      <c r="J48" s="36" t="n">
        <f aca="false">((10^((1.07891722288745*LOG(B48))-1.42475645022988)*0.7*0.3)/95)*64</f>
        <v>0.0794274087401916</v>
      </c>
      <c r="K48" s="12" t="n">
        <f aca="false">((K47*J47)+(I48*(J48-J47)))/J48</f>
        <v>18.5877943205353</v>
      </c>
      <c r="M48" s="31"/>
      <c r="N48" s="17" t="n">
        <v>16</v>
      </c>
      <c r="O48" s="36" t="n">
        <v>20.1779355421005</v>
      </c>
      <c r="P48" s="36" t="n">
        <v>19.7233159961811</v>
      </c>
      <c r="Q48" s="36" t="n">
        <v>19.2689351924666</v>
      </c>
      <c r="R48" s="36" t="n">
        <v>18.8147851785026</v>
      </c>
      <c r="S48" s="36" t="n">
        <v>18.360858322164</v>
      </c>
      <c r="T48" s="36" t="n">
        <v>17.9071472968323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14.9141755209342</v>
      </c>
      <c r="C49" s="37" t="n">
        <f aca="false">C48-$C$21-(J48-J47)</f>
        <v>406.682165480149</v>
      </c>
      <c r="D49" s="37" t="n">
        <f aca="false">D48+(2.5/$C$17)</f>
        <v>37.8173076923076</v>
      </c>
      <c r="E49" s="0" t="n">
        <f aca="false">1+((117.4-D49)/4.5)/1000</f>
        <v>1.01768504273504</v>
      </c>
      <c r="F49" s="21" t="n">
        <f aca="false">1/(EXP(((0.35041*1000000000/((D49+273.15)^3))-(1.6664*1000000/((D49+273.15)^2))+(6.7123*1000/(D49+273.15)-7.685))/1000))</f>
        <v>0.991713998499467</v>
      </c>
      <c r="G49" s="36" t="n">
        <f aca="false">(H48+1000)*(1-(J48-J47)/C48)^(E49-1)-1000</f>
        <v>0.748523798570432</v>
      </c>
      <c r="H49" s="36" t="n">
        <f aca="false">((G49+1000)*(1-$C$21/C48)^(F49-1))-1000</f>
        <v>0.786587278183674</v>
      </c>
      <c r="I49" s="12" t="n">
        <f aca="false">((117.4-$C$22)/4.5)+H49</f>
        <v>18.6532539448503</v>
      </c>
      <c r="J49" s="36" t="n">
        <f aca="false">((10^((1.07891722288745*LOG(B49))-1.42475645022988)*0.7*0.3)/95)*64</f>
        <v>0.0982054650697087</v>
      </c>
      <c r="K49" s="12" t="n">
        <f aca="false">((K48*J48)+(I49*(J49-J48)))/J49</f>
        <v>18.6003109815157</v>
      </c>
      <c r="M49" s="31"/>
      <c r="N49" s="17" t="n">
        <v>17</v>
      </c>
      <c r="O49" s="36" t="n">
        <v>20.191214241464</v>
      </c>
      <c r="P49" s="36" t="n">
        <v>19.7363701141916</v>
      </c>
      <c r="Q49" s="36" t="n">
        <v>19.2817703063348</v>
      </c>
      <c r="R49" s="36" t="n">
        <v>18.8274066798405</v>
      </c>
      <c r="S49" s="36" t="n">
        <v>18.3732714244567</v>
      </c>
      <c r="T49" s="36" t="n">
        <v>17.9193570425631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17.9698466423315</v>
      </c>
      <c r="C50" s="37" t="n">
        <f aca="false">C49-$C$21-(J49-J48)</f>
        <v>404.792276312708</v>
      </c>
      <c r="D50" s="37" t="n">
        <f aca="false">D49+(2.5/$C$17)</f>
        <v>37.8653846153846</v>
      </c>
      <c r="E50" s="0" t="n">
        <f aca="false">1+((117.4-D50)/4.5)/1000</f>
        <v>1.01767435897436</v>
      </c>
      <c r="F50" s="21" t="n">
        <f aca="false">1/(EXP(((0.35041*1000000000/((D50+273.15)^3))-(1.6664*1000000/((D50+273.15)^2))+(6.7123*1000/(D50+273.15)-7.685))/1000))</f>
        <v>0.991717382738003</v>
      </c>
      <c r="G50" s="36" t="n">
        <f aca="false">(H49+1000)*(1-(J49-J48)/C49)^(E50-1)-1000</f>
        <v>0.785770525618204</v>
      </c>
      <c r="H50" s="36" t="n">
        <f aca="false">((G50+1000)*(1-$C$21/C49)^(F50-1))-1000</f>
        <v>0.823996842578708</v>
      </c>
      <c r="I50" s="12" t="n">
        <f aca="false">((117.4-$C$22)/4.5)+H50</f>
        <v>18.6906635092454</v>
      </c>
      <c r="J50" s="36" t="n">
        <f aca="false">((10^((1.07891722288745*LOG(B50))-1.42475645022988)*0.7*0.3)/95)*64</f>
        <v>0.120079464287289</v>
      </c>
      <c r="K50" s="12" t="n">
        <f aca="false">((K49*J49)+(I50*(J50-J49)))/J50</f>
        <v>18.6167698417596</v>
      </c>
      <c r="M50" s="31"/>
      <c r="N50" s="17" t="n">
        <v>18</v>
      </c>
      <c r="O50" s="36" t="n">
        <v>20.2086789755239</v>
      </c>
      <c r="P50" s="36" t="n">
        <v>19.7535385209458</v>
      </c>
      <c r="Q50" s="36" t="n">
        <v>19.2986496539283</v>
      </c>
      <c r="R50" s="36" t="n">
        <v>18.8440039945646</v>
      </c>
      <c r="S50" s="36" t="n">
        <v>18.3895935004846</v>
      </c>
      <c r="T50" s="36" t="n">
        <v>17.9354104512351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21.4503361820356</v>
      </c>
      <c r="C51" s="37" t="n">
        <f aca="false">C50-$C$21-(J50-J49)</f>
        <v>402.899291202379</v>
      </c>
      <c r="D51" s="37" t="n">
        <f aca="false">D50+(2.5/$C$17)</f>
        <v>37.9134615384615</v>
      </c>
      <c r="E51" s="0" t="n">
        <f aca="false">1+((117.4-D51)/4.5)/1000</f>
        <v>1.01766367521368</v>
      </c>
      <c r="F51" s="21" t="n">
        <f aca="false">1/(EXP(((0.35041*1000000000/((D51+273.15)^3))-(1.6664*1000000/((D51+273.15)^2))+(6.7123*1000/(D51+273.15)-7.685))/1000))</f>
        <v>0.991720765102497</v>
      </c>
      <c r="G51" s="36" t="n">
        <f aca="false">(H50+1000)*(1-(J50-J49)/C50)^(E51-1)-1000</f>
        <v>0.823041528270096</v>
      </c>
      <c r="H51" s="36" t="n">
        <f aca="false">((G51+1000)*(1-$C$21/C50)^(F51-1))-1000</f>
        <v>0.861432479188125</v>
      </c>
      <c r="I51" s="12" t="n">
        <f aca="false">((117.4-$C$22)/4.5)+H51</f>
        <v>18.7280991458548</v>
      </c>
      <c r="J51" s="36" t="n">
        <f aca="false">((10^((1.07891722288745*LOG(B51))-1.42475645022988)*0.7*0.3)/95)*64</f>
        <v>0.145353802710266</v>
      </c>
      <c r="K51" s="12" t="n">
        <f aca="false">((K50*J50)+(I51*(J51-J50)))/J51</f>
        <v>18.6361279490511</v>
      </c>
      <c r="M51" s="31"/>
      <c r="N51" s="17" t="n">
        <v>19</v>
      </c>
      <c r="O51" s="36" t="n">
        <v>20.2292216020753</v>
      </c>
      <c r="P51" s="36" t="n">
        <v>19.7737322384484</v>
      </c>
      <c r="Q51" s="36" t="n">
        <v>19.3185029834073</v>
      </c>
      <c r="R51" s="36" t="n">
        <v>18.863525173521</v>
      </c>
      <c r="S51" s="36" t="n">
        <v>18.4087904943067</v>
      </c>
      <c r="T51" s="36" t="n">
        <v>17.9542909640836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25.3883528855889</v>
      </c>
      <c r="C52" s="37" t="n">
        <f aca="false">C51-$C$21-(J51-J50)</f>
        <v>401.002905752845</v>
      </c>
      <c r="D52" s="37" t="n">
        <f aca="false">D51+(2.5/$C$17)</f>
        <v>37.9615384615384</v>
      </c>
      <c r="E52" s="0" t="n">
        <f aca="false">1+((117.4-D52)/4.5)/1000</f>
        <v>1.01765299145299</v>
      </c>
      <c r="F52" s="21" t="n">
        <f aca="false">1/(EXP(((0.35041*1000000000/((D52+273.15)^3))-(1.6664*1000000/((D52+273.15)^2))+(6.7123*1000/(D52+273.15)-7.685))/1000))</f>
        <v>0.99172414559445</v>
      </c>
      <c r="G52" s="36" t="n">
        <f aca="false">(H51+1000)*(1-(J51-J50)/C51)^(E52-1)-1000</f>
        <v>0.860324098526007</v>
      </c>
      <c r="H52" s="36" t="n">
        <f aca="false">((G52+1000)*(1-$C$21/C51)^(F52-1))-1000</f>
        <v>0.898881536497015</v>
      </c>
      <c r="I52" s="12" t="n">
        <f aca="false">((117.4-$C$22)/4.5)+H52</f>
        <v>18.7655482031637</v>
      </c>
      <c r="J52" s="36" t="n">
        <f aca="false">((10^((1.07891722288745*LOG(B52))-1.42475645022988)*0.7*0.3)/95)*64</f>
        <v>0.17434263088487</v>
      </c>
      <c r="K52" s="12" t="n">
        <f aca="false">((K51*J51)+(I52*(J52-J51)))/J52</f>
        <v>18.6576473071665</v>
      </c>
      <c r="M52" s="31"/>
      <c r="N52" s="17" t="n">
        <v>20</v>
      </c>
      <c r="O52" s="36" t="n">
        <v>20.2520579333594</v>
      </c>
      <c r="P52" s="36" t="n">
        <v>19.7961806563663</v>
      </c>
      <c r="Q52" s="36" t="n">
        <v>19.3405729528718</v>
      </c>
      <c r="R52" s="36" t="n">
        <v>18.8852258445362</v>
      </c>
      <c r="S52" s="36" t="n">
        <v>18.4301307146435</v>
      </c>
      <c r="T52" s="36" t="n">
        <v>17.9752792913683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29.8170271998978</v>
      </c>
      <c r="C53" s="37" t="n">
        <f aca="false">C52-$C$21-(J52-J51)</f>
        <v>399.102805813559</v>
      </c>
      <c r="D53" s="37" t="n">
        <f aca="false">D52+(2.5/$C$17)</f>
        <v>38.0096153846153</v>
      </c>
      <c r="E53" s="0" t="n">
        <f aca="false">1+((117.4-D53)/4.5)/1000</f>
        <v>1.01764230769231</v>
      </c>
      <c r="F53" s="21" t="n">
        <f aca="false">1/(EXP(((0.35041*1000000000/((D53+273.15)^3))-(1.6664*1000000/((D53+273.15)^2))+(6.7123*1000/(D53+273.15)-7.685))/1000))</f>
        <v>0.99172752421536</v>
      </c>
      <c r="G53" s="36" t="n">
        <f aca="false">(H52+1000)*(1-(J52-J51)/C52)^(E53-1)-1000</f>
        <v>0.897604967896882</v>
      </c>
      <c r="H53" s="36" t="n">
        <f aca="false">((G53+1000)*(1-$C$21/C52)^(F53-1))-1000</f>
        <v>0.936330805132229</v>
      </c>
      <c r="I53" s="12" t="n">
        <f aca="false">((117.4-$C$22)/4.5)+H53</f>
        <v>18.8029974717989</v>
      </c>
      <c r="J53" s="36" t="n">
        <f aca="false">((10^((1.07891722288745*LOG(B53))-1.42475645022988)*0.7*0.3)/95)*64</f>
        <v>0.207369168268018</v>
      </c>
      <c r="K53" s="12" t="n">
        <f aca="false">((K52*J52)+(I53*(J53-J52)))/J53</f>
        <v>18.6807964217912</v>
      </c>
      <c r="M53" s="31"/>
      <c r="N53" s="17" t="n">
        <v>21</v>
      </c>
      <c r="O53" s="36" t="n">
        <v>20.2766231457784</v>
      </c>
      <c r="P53" s="36" t="n">
        <v>19.8203287461218</v>
      </c>
      <c r="Q53" s="36" t="n">
        <v>19.3643141072001</v>
      </c>
      <c r="R53" s="36" t="n">
        <v>18.9085699117578</v>
      </c>
      <c r="S53" s="36" t="n">
        <v>18.4530872178042</v>
      </c>
      <c r="T53" s="36" t="n">
        <v>17.9978574412484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34.769841520935</v>
      </c>
      <c r="C54" s="37" t="n">
        <f aca="false">C53-$C$21-(J53-J52)</f>
        <v>397.198668165065</v>
      </c>
      <c r="D54" s="37" t="n">
        <f aca="false">D53+(2.5/$C$17)</f>
        <v>38.0576923076922</v>
      </c>
      <c r="E54" s="0" t="n">
        <f aca="false">1+((117.4-D54)/4.5)/1000</f>
        <v>1.01763162393162</v>
      </c>
      <c r="F54" s="21" t="n">
        <f aca="false">1/(EXP(((0.35041*1000000000/((D54+273.15)^3))-(1.6664*1000000/((D54+273.15)^2))+(6.7123*1000/(D54+273.15)-7.685))/1000))</f>
        <v>0.991730900966723</v>
      </c>
      <c r="G54" s="36" t="n">
        <f aca="false">(H53+1000)*(1-(J53-J52)/C53)^(E54-1)-1000</f>
        <v>0.93487032826522</v>
      </c>
      <c r="H54" s="36" t="n">
        <f aca="false">((G54+1000)*(1-$C$21/C53)^(F54-1))-1000</f>
        <v>0.97376653876097</v>
      </c>
      <c r="I54" s="12" t="n">
        <f aca="false">((117.4-$C$22)/4.5)+H54</f>
        <v>18.8404332054276</v>
      </c>
      <c r="J54" s="36" t="n">
        <f aca="false">((10^((1.07891722288745*LOG(B54))-1.42475645022988)*0.7*0.3)/95)*64</f>
        <v>0.244765025921179</v>
      </c>
      <c r="K54" s="12" t="n">
        <f aca="false">((K53*J53)+(I54*(J54-J53)))/J54</f>
        <v>18.7051861580888</v>
      </c>
      <c r="M54" s="31"/>
      <c r="N54" s="17" t="n">
        <v>22</v>
      </c>
      <c r="O54" s="36" t="n">
        <v>20.3025036398245</v>
      </c>
      <c r="P54" s="36" t="n">
        <v>19.8457700963473</v>
      </c>
      <c r="Q54" s="36" t="n">
        <v>19.3893270619067</v>
      </c>
      <c r="R54" s="36" t="n">
        <v>18.933164861693</v>
      </c>
      <c r="S54" s="36" t="n">
        <v>18.4772742105519</v>
      </c>
      <c r="T54" s="36" t="n">
        <v>18.0216461949526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40.2805637023131</v>
      </c>
      <c r="C55" s="37" t="n">
        <f aca="false">C54-$C$21-(J54-J53)</f>
        <v>395.290161196301</v>
      </c>
      <c r="D55" s="37" t="n">
        <f aca="false">D54+(2.5/$C$17)</f>
        <v>38.1057692307692</v>
      </c>
      <c r="E55" s="0" t="n">
        <f aca="false">1+((117.4-D55)/4.5)/1000</f>
        <v>1.01762094017094</v>
      </c>
      <c r="F55" s="21" t="n">
        <f aca="false">1/(EXP(((0.35041*1000000000/((D55+273.15)^3))-(1.6664*1000000/((D55+273.15)^2))+(6.7123*1000/(D55+273.15)-7.685))/1000))</f>
        <v>0.991734275850036</v>
      </c>
      <c r="G55" s="36" t="n">
        <f aca="false">(H54+1000)*(1-(J54-J53)/C54)^(E55-1)-1000</f>
        <v>0.972105852581535</v>
      </c>
      <c r="H55" s="36" t="n">
        <f aca="false">((G55+1000)*(1-$C$21/C54)^(F55-1))-1000</f>
        <v>1.01117447482511</v>
      </c>
      <c r="I55" s="12" t="n">
        <f aca="false">((117.4-$C$22)/4.5)+H55</f>
        <v>18.8778411414918</v>
      </c>
      <c r="J55" s="36" t="n">
        <f aca="false">((10^((1.07891722288745*LOG(B55))-1.42475645022988)*0.7*0.3)/95)*64</f>
        <v>0.286869538846919</v>
      </c>
      <c r="K55" s="12" t="n">
        <f aca="false">((K54*J54)+(I55*(J55-J54)))/J55</f>
        <v>18.7305271336751</v>
      </c>
      <c r="M55" s="31"/>
      <c r="N55" s="17" t="n">
        <v>23</v>
      </c>
      <c r="O55" s="36" t="n">
        <v>20.3293917776662</v>
      </c>
      <c r="P55" s="36" t="n">
        <v>19.8722024313046</v>
      </c>
      <c r="Q55" s="36" t="n">
        <v>19.4153147843753</v>
      </c>
      <c r="R55" s="36" t="n">
        <v>18.9587187898371</v>
      </c>
      <c r="S55" s="36" t="n">
        <v>18.5024048052843</v>
      </c>
      <c r="T55" s="36" t="n">
        <v>18.0463635742218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46.383183711922</v>
      </c>
      <c r="C56" s="37" t="n">
        <f aca="false">C55-$C$21-(J55-J54)</f>
        <v>393.376945572264</v>
      </c>
      <c r="D56" s="37" t="n">
        <f aca="false">D55+(2.5/$C$17)</f>
        <v>38.1538461538461</v>
      </c>
      <c r="E56" s="0" t="n">
        <f aca="false">1+((117.4-D56)/4.5)/1000</f>
        <v>1.01761025641026</v>
      </c>
      <c r="F56" s="21" t="n">
        <f aca="false">1/(EXP(((0.35041*1000000000/((D56+273.15)^3))-(1.6664*1000000/((D56+273.15)^2))+(6.7123*1000/(D56+273.15)-7.685))/1000))</f>
        <v>0.991737648866792</v>
      </c>
      <c r="G56" s="36" t="n">
        <f aca="false">(H55+1000)*(1-(J55-J54)/C55)^(E56-1)-1000</f>
        <v>1.00929671531082</v>
      </c>
      <c r="H56" s="36" t="n">
        <f aca="false">((G56+1000)*(1-$C$21/C55)^(F56-1))-1000</f>
        <v>1.04853985502928</v>
      </c>
      <c r="I56" s="12" t="n">
        <f aca="false">((117.4-$C$22)/4.5)+H56</f>
        <v>18.9152065216959</v>
      </c>
      <c r="J56" s="36" t="n">
        <f aca="false">((10^((1.07891722288745*LOG(B56))-1.42475645022988)*0.7*0.3)/95)*64</f>
        <v>0.334029109348377</v>
      </c>
      <c r="K56" s="12" t="n">
        <f aca="false">((K55*J55)+(I56*(J56-J55)))/J56</f>
        <v>18.756600911007</v>
      </c>
      <c r="M56" s="31"/>
      <c r="N56" s="17" t="n">
        <v>24</v>
      </c>
      <c r="O56" s="36" t="n">
        <v>20.3570552802303</v>
      </c>
      <c r="P56" s="36" t="n">
        <v>19.8993975358897</v>
      </c>
      <c r="Q56" s="36" t="n">
        <v>19.4420530346021</v>
      </c>
      <c r="R56" s="36" t="n">
        <v>18.9850113453762</v>
      </c>
      <c r="S56" s="36" t="n">
        <v>18.5282624573071</v>
      </c>
      <c r="T56" s="36" t="n">
        <v>18.0717967601366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53.1118533272092</v>
      </c>
      <c r="C57" s="37" t="n">
        <f aca="false">C56-$C$21-(J56-J55)</f>
        <v>391.458674890651</v>
      </c>
      <c r="D57" s="37" t="n">
        <f aca="false">D56+(2.5/$C$17)</f>
        <v>38.201923076923</v>
      </c>
      <c r="E57" s="0" t="n">
        <f aca="false">1+((117.4-D57)/4.5)/1000</f>
        <v>1.01759957264957</v>
      </c>
      <c r="F57" s="21" t="n">
        <f aca="false">1/(EXP(((0.35041*1000000000/((D57+273.15)^3))-(1.6664*1000000/((D57+273.15)^2))+(6.7123*1000/(D57+273.15)-7.685))/1000))</f>
        <v>0.991741020018483</v>
      </c>
      <c r="G57" s="36" t="n">
        <f aca="false">(H56+1000)*(1-(J56-J55)/C56)^(E57-1)-1000</f>
        <v>1.04642761255298</v>
      </c>
      <c r="H57" s="36" t="n">
        <f aca="false">((G57+1000)*(1-$C$21/C56)^(F57-1))-1000</f>
        <v>1.08584744550387</v>
      </c>
      <c r="I57" s="12" t="n">
        <f aca="false">((117.4-$C$22)/4.5)+H57</f>
        <v>18.9525141121705</v>
      </c>
      <c r="J57" s="36" t="n">
        <f aca="false">((10^((1.07891722288745*LOG(B57))-1.42475645022988)*0.7*0.3)/95)*64</f>
        <v>0.38659656257613</v>
      </c>
      <c r="K57" s="12" t="n">
        <f aca="false">((K56*J56)+(I57*(J57-J56)))/J57</f>
        <v>18.7832402012538</v>
      </c>
      <c r="M57" s="31"/>
      <c r="N57" s="17" t="n">
        <v>25</v>
      </c>
      <c r="O57" s="36" t="n">
        <v>20.3853161974308</v>
      </c>
      <c r="P57" s="36" t="n">
        <v>19.9271805886252</v>
      </c>
      <c r="Q57" s="36" t="n">
        <v>19.4693700525776</v>
      </c>
      <c r="R57" s="36" t="n">
        <v>19.0118737648637</v>
      </c>
      <c r="S57" s="36" t="n">
        <v>18.5546813369768</v>
      </c>
      <c r="T57" s="36" t="n">
        <v>18.0977827961562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60.5008287629827</v>
      </c>
      <c r="C58" s="37" t="n">
        <f aca="false">C57-$C$21-(J57-J56)</f>
        <v>389.534996326312</v>
      </c>
      <c r="D58" s="37" t="n">
        <f aca="false">D57+(2.5/$C$17)</f>
        <v>38.2499999999999</v>
      </c>
      <c r="E58" s="0" t="n">
        <f aca="false">1+((117.4-D58)/4.5)/1000</f>
        <v>1.01758888888889</v>
      </c>
      <c r="F58" s="21" t="n">
        <f aca="false">1/(EXP(((0.35041*1000000000/((D58+273.15)^3))-(1.6664*1000000/((D58+273.15)^2))+(6.7123*1000/(D58+273.15)-7.685))/1000))</f>
        <v>0.991744389306601</v>
      </c>
      <c r="G58" s="36" t="n">
        <f aca="false">(H57+1000)*(1-(J57-J56)/C57)^(E58-1)-1000</f>
        <v>1.08348278176879</v>
      </c>
      <c r="H58" s="36" t="n">
        <f aca="false">((G58+1000)*(1-$C$21/C57)^(F58-1))-1000</f>
        <v>1.12308155657911</v>
      </c>
      <c r="I58" s="12" t="n">
        <f aca="false">((117.4-$C$22)/4.5)+H58</f>
        <v>18.9897482232458</v>
      </c>
      <c r="J58" s="36" t="n">
        <f aca="false">((10^((1.07891722288745*LOG(B58))-1.42475645022988)*0.7*0.3)/95)*64</f>
        <v>0.444930515240016</v>
      </c>
      <c r="K58" s="12" t="n">
        <f aca="false">((K57*J57)+(I58*(J58-J57)))/J58</f>
        <v>18.8103150562412</v>
      </c>
      <c r="M58" s="31"/>
      <c r="N58" s="17" t="n">
        <v>26</v>
      </c>
      <c r="O58" s="36" t="n">
        <v>20.41403623969</v>
      </c>
      <c r="P58" s="36" t="n">
        <v>19.9554157461982</v>
      </c>
      <c r="Q58" s="36" t="n">
        <v>19.4971323899998</v>
      </c>
      <c r="R58" s="36" t="n">
        <v>19.0391749454601</v>
      </c>
      <c r="S58" s="36" t="n">
        <v>18.5815326390065</v>
      </c>
      <c r="T58" s="36" t="n">
        <v>18.1241951282086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68.5844161288126</v>
      </c>
      <c r="C59" s="37" t="n">
        <f aca="false">C58-$C$21-(J58-J57)</f>
        <v>387.605551262537</v>
      </c>
      <c r="D59" s="37" t="n">
        <f aca="false">D58+(2.5/$C$17)</f>
        <v>38.2980769230768</v>
      </c>
      <c r="E59" s="0" t="n">
        <f aca="false">1+((117.4-D59)/4.5)/1000</f>
        <v>1.01757820512821</v>
      </c>
      <c r="F59" s="21" t="n">
        <f aca="false">1/(EXP(((0.35041*1000000000/((D59+273.15)^3))-(1.6664*1000000/((D59+273.15)^2))+(6.7123*1000/(D59+273.15)-7.685))/1000))</f>
        <v>0.991747756732636</v>
      </c>
      <c r="G59" s="36" t="n">
        <f aca="false">(H58+1000)*(1-(J58-J57)/C58)^(E59-1)-1000</f>
        <v>1.12044602105186</v>
      </c>
      <c r="H59" s="36" t="n">
        <f aca="false">((G59+1000)*(1-$C$21/C58)^(F59-1))-1000</f>
        <v>1.16022606210538</v>
      </c>
      <c r="I59" s="12" t="n">
        <f aca="false">((117.4-$C$22)/4.5)+H59</f>
        <v>19.026892728772</v>
      </c>
      <c r="J59" s="36" t="n">
        <f aca="false">((10^((1.07891722288745*LOG(B59))-1.42475645022988)*0.7*0.3)/95)*64</f>
        <v>0.509394758300835</v>
      </c>
      <c r="K59" s="12" t="n">
        <f aca="false">((K58*J58)+(I59*(J59-J58)))/J59</f>
        <v>18.8377231037251</v>
      </c>
      <c r="M59" s="31"/>
      <c r="N59" s="17" t="n">
        <v>27</v>
      </c>
      <c r="O59" s="36" t="n">
        <v>20.4431064047964</v>
      </c>
      <c r="P59" s="36" t="n">
        <v>19.9839959492321</v>
      </c>
      <c r="Q59" s="36" t="n">
        <v>19.5252348908254</v>
      </c>
      <c r="R59" s="36" t="n">
        <v>19.0668115962705</v>
      </c>
      <c r="S59" s="36" t="n">
        <v>18.608714900726</v>
      </c>
      <c r="T59" s="36" t="n">
        <v>18.1509340861369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77.3969196162291</v>
      </c>
      <c r="C60" s="37" t="n">
        <f aca="false">C59-$C$21-(J59-J58)</f>
        <v>385.669975908366</v>
      </c>
      <c r="D60" s="37" t="n">
        <f aca="false">D59+(2.5/$C$17)</f>
        <v>38.3461538461538</v>
      </c>
      <c r="E60" s="0" t="n">
        <f aca="false">1+((117.4-D60)/4.5)/1000</f>
        <v>1.01756752136752</v>
      </c>
      <c r="F60" s="21" t="n">
        <f aca="false">1/(EXP(((0.35041*1000000000/((D60+273.15)^3))-(1.6664*1000000/((D60+273.15)^2))+(6.7123*1000/(D60+273.15)-7.685))/1000))</f>
        <v>0.991751122298075</v>
      </c>
      <c r="G60" s="36" t="n">
        <f aca="false">(H59+1000)*(1-(J59-J58)/C59)^(E60-1)-1000</f>
        <v>1.15730070789016</v>
      </c>
      <c r="H60" s="36" t="n">
        <f aca="false">((G60+1000)*(1-$C$21/C59)^(F60-1))-1000</f>
        <v>1.19726441826845</v>
      </c>
      <c r="I60" s="12" t="n">
        <f aca="false">((117.4-$C$22)/4.5)+H60</f>
        <v>19.0639310849351</v>
      </c>
      <c r="J60" s="36" t="n">
        <f aca="false">((10^((1.07891722288745*LOG(B60))-1.42475645022988)*0.7*0.3)/95)*64</f>
        <v>0.58035765431511</v>
      </c>
      <c r="K60" s="12" t="n">
        <f aca="false">((K59*J59)+(I60*(J60-J59)))/J60</f>
        <v>18.8653825535986</v>
      </c>
      <c r="M60" s="31"/>
      <c r="N60" s="17" t="n">
        <v>28</v>
      </c>
      <c r="O60" s="36" t="n">
        <v>20.4724395483989</v>
      </c>
      <c r="P60" s="36" t="n">
        <v>20.012835620909</v>
      </c>
      <c r="Q60" s="36" t="n">
        <v>19.5535935150622</v>
      </c>
      <c r="R60" s="36" t="n">
        <v>19.094701184442</v>
      </c>
      <c r="S60" s="36" t="n">
        <v>18.6361470677175</v>
      </c>
      <c r="T60" s="36" t="n">
        <v>18.177920066196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86.972592318932</v>
      </c>
      <c r="C61" s="37" t="n">
        <f aca="false">C60-$C$21-(J60-J59)</f>
        <v>383.72790190124</v>
      </c>
      <c r="D61" s="37" t="n">
        <f aca="false">D60+(2.5/$C$17)</f>
        <v>38.3942307692307</v>
      </c>
      <c r="E61" s="0" t="n">
        <f aca="false">1+((117.4-D61)/4.5)/1000</f>
        <v>1.01755683760684</v>
      </c>
      <c r="F61" s="21" t="n">
        <f aca="false">1/(EXP(((0.35041*1000000000/((D61+273.15)^3))-(1.6664*1000000/((D61+273.15)^2))+(6.7123*1000/(D61+273.15)-7.685))/1000))</f>
        <v>0.991754486004404</v>
      </c>
      <c r="G61" s="36" t="n">
        <f aca="false">(H60+1000)*(1-(J60-J59)/C60)^(E61-1)-1000</f>
        <v>1.19402981736903</v>
      </c>
      <c r="H61" s="36" t="n">
        <f aca="false">((G61+1000)*(1-$C$21/C60)^(F61-1))-1000</f>
        <v>1.23417968184935</v>
      </c>
      <c r="I61" s="12" t="n">
        <f aca="false">((117.4-$C$22)/4.5)+H61</f>
        <v>19.100846348516</v>
      </c>
      <c r="J61" s="36" t="n">
        <f aca="false">((10^((1.07891722288745*LOG(B61))-1.42475645022988)*0.7*0.3)/95)*64</f>
        <v>0.658191549981725</v>
      </c>
      <c r="K61" s="12" t="n">
        <f aca="false">((K60*J60)+(I61*(J61-J60)))/J61</f>
        <v>18.8932271293112</v>
      </c>
      <c r="M61" s="31"/>
      <c r="N61" s="17" t="n">
        <v>29</v>
      </c>
      <c r="O61" s="36" t="n">
        <v>20.5019649997027</v>
      </c>
      <c r="P61" s="36" t="n">
        <v>20.0418653755125</v>
      </c>
      <c r="Q61" s="36" t="n">
        <v>19.5821401380092</v>
      </c>
      <c r="R61" s="36" t="n">
        <v>19.1227768230282</v>
      </c>
      <c r="S61" s="36" t="n">
        <v>18.6637634682973</v>
      </c>
      <c r="T61" s="36" t="n">
        <v>18.2050885902107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97.3455895921848</v>
      </c>
      <c r="C62" s="37" t="n">
        <f aca="false">C61-$C$21-(J61-J60)</f>
        <v>381.778956894462</v>
      </c>
      <c r="D62" s="37" t="n">
        <f aca="false">D61+(2.5/$C$17)</f>
        <v>38.4423076923076</v>
      </c>
      <c r="E62" s="0" t="n">
        <f aca="false">1+((117.4-D62)/4.5)/1000</f>
        <v>1.01754615384615</v>
      </c>
      <c r="F62" s="21" t="n">
        <f aca="false">1/(EXP(((0.35041*1000000000/((D62+273.15)^3))-(1.6664*1000000/((D62+273.15)^2))+(6.7123*1000/(D62+273.15)-7.685))/1000))</f>
        <v>0.99175784785311</v>
      </c>
      <c r="G62" s="36" t="n">
        <f aca="false">(H61+1000)*(1-(J61-J60)/C61)^(E62-1)-1000</f>
        <v>1.23061593977195</v>
      </c>
      <c r="H62" s="36" t="n">
        <f aca="false">((G62+1000)*(1-$C$21/C61)^(F62-1))-1000</f>
        <v>1.27095452788603</v>
      </c>
      <c r="I62" s="12" t="n">
        <f aca="false">((117.4-$C$22)/4.5)+H62</f>
        <v>19.1376211945527</v>
      </c>
      <c r="J62" s="36" t="n">
        <f aca="false">((10^((1.07891722288745*LOG(B62))-1.42475645022988)*0.7*0.3)/95)*64</f>
        <v>0.74327220433048</v>
      </c>
      <c r="K62" s="12" t="n">
        <f aca="false">((K61*J61)+(I62*(J62-J61)))/J62</f>
        <v>18.9212023540923</v>
      </c>
      <c r="M62" s="31"/>
      <c r="N62" s="17" t="n">
        <v>30</v>
      </c>
      <c r="O62" s="36" t="n">
        <v>20.5316246164055</v>
      </c>
      <c r="P62" s="36" t="n">
        <v>20.0710281413798</v>
      </c>
      <c r="Q62" s="36" t="n">
        <v>19.610818739653</v>
      </c>
      <c r="R62" s="36" t="n">
        <v>19.1509835253068</v>
      </c>
      <c r="S62" s="36" t="n">
        <v>18.6915101312826</v>
      </c>
      <c r="T62" s="36" t="n">
        <v>18.2323866853697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108.549924860408</v>
      </c>
      <c r="C63" s="37" t="n">
        <f aca="false">C62-$C$21-(J62-J61)</f>
        <v>379.822765129002</v>
      </c>
      <c r="D63" s="37" t="n">
        <f aca="false">D62+(2.5/$C$17)</f>
        <v>38.4903846153845</v>
      </c>
      <c r="E63" s="0" t="n">
        <f aca="false">1+((117.4-D63)/4.5)/1000</f>
        <v>1.01753547008547</v>
      </c>
      <c r="F63" s="21" t="n">
        <f aca="false">1/(EXP(((0.35041*1000000000/((D63+273.15)^3))-(1.6664*1000000/((D63+273.15)^2))+(6.7123*1000/(D63+273.15)-7.685))/1000))</f>
        <v>0.991761207845676</v>
      </c>
      <c r="G63" s="36" t="n">
        <f aca="false">(H62+1000)*(1-(J62-J61)/C62)^(E63-1)-1000</f>
        <v>1.26704129753739</v>
      </c>
      <c r="H63" s="36" t="n">
        <f aca="false">((G63+1000)*(1-$C$21/C62)^(F63-1))-1000</f>
        <v>1.30757126669653</v>
      </c>
      <c r="I63" s="12" t="n">
        <f aca="false">((117.4-$C$22)/4.5)+H63</f>
        <v>19.1742379333632</v>
      </c>
      <c r="J63" s="36" t="n">
        <f aca="false">((10^((1.07891722288745*LOG(B63))-1.42475645022988)*0.7*0.3)/95)*64</f>
        <v>0.835978232896577</v>
      </c>
      <c r="K63" s="12" t="n">
        <f aca="false">((K62*J62)+(I63*(J63-J62)))/J63</f>
        <v>18.9492628019808</v>
      </c>
      <c r="M63" s="31"/>
      <c r="N63" s="17" t="n">
        <v>31</v>
      </c>
      <c r="O63" s="36" t="n">
        <v>20.5613698645692</v>
      </c>
      <c r="P63" s="36" t="n">
        <v>20.1002762911097</v>
      </c>
      <c r="Q63" s="36" t="n">
        <v>19.6395825840442</v>
      </c>
      <c r="R63" s="36" t="n">
        <v>19.1792754321985</v>
      </c>
      <c r="S63" s="36" t="n">
        <v>18.7193420603643</v>
      </c>
      <c r="T63" s="36" t="n">
        <v>18.2597702044965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120.619427784788</v>
      </c>
      <c r="C64" s="37" t="n">
        <f aca="false">C63-$C$21-(J63-J62)</f>
        <v>377.858947989325</v>
      </c>
      <c r="D64" s="37" t="n">
        <f aca="false">D63+(2.5/$C$17)</f>
        <v>38.5384615384614</v>
      </c>
      <c r="E64" s="0" t="n">
        <f aca="false">1+((117.4-D64)/4.5)/1000</f>
        <v>1.01752478632479</v>
      </c>
      <c r="F64" s="21" t="n">
        <f aca="false">1/(EXP(((0.35041*1000000000/((D64+273.15)^3))-(1.6664*1000000/((D64+273.15)^2))+(6.7123*1000/(D64+273.15)-7.685))/1000))</f>
        <v>0.991764565983584</v>
      </c>
      <c r="G64" s="36" t="n">
        <f aca="false">(H63+1000)*(1-(J63-J62)/C63)^(E64-1)-1000</f>
        <v>1.30328776153863</v>
      </c>
      <c r="H64" s="36" t="n">
        <f aca="false">((G64+1000)*(1-$C$21/C63)^(F64-1))-1000</f>
        <v>1.34401186022865</v>
      </c>
      <c r="I64" s="12" t="n">
        <f aca="false">((117.4-$C$22)/4.5)+H64</f>
        <v>19.2106785268953</v>
      </c>
      <c r="J64" s="36" t="n">
        <f aca="false">((10^((1.07891722288745*LOG(B64))-1.42475645022988)*0.7*0.3)/95)*64</f>
        <v>0.936690568140766</v>
      </c>
      <c r="K64" s="12" t="n">
        <f aca="false">((K63*J63)+(I64*(J64-J63)))/J64</f>
        <v>18.9773700436049</v>
      </c>
      <c r="M64" s="31"/>
      <c r="N64" s="17" t="n">
        <v>32</v>
      </c>
      <c r="O64" s="36" t="n">
        <v>20.5911596365385</v>
      </c>
      <c r="P64" s="36" t="n">
        <v>20.129569497084</v>
      </c>
      <c r="Q64" s="36" t="n">
        <v>19.6683921115518</v>
      </c>
      <c r="R64" s="36" t="n">
        <v>19.2076137404099</v>
      </c>
      <c r="S64" s="36" t="n">
        <v>18.7472211973229</v>
      </c>
      <c r="T64" s="36" t="n">
        <v>18.2872018235519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133.587704705399</v>
      </c>
      <c r="C65" s="37" t="n">
        <f aca="false">C64-$C$21-(J64-J63)</f>
        <v>375.88712454297</v>
      </c>
      <c r="D65" s="37" t="n">
        <f aca="false">D64+(2.5/$C$17)</f>
        <v>38.5865384615384</v>
      </c>
      <c r="E65" s="0" t="n">
        <f aca="false">1+((117.4-D65)/4.5)/1000</f>
        <v>1.0175141025641</v>
      </c>
      <c r="F65" s="21" t="n">
        <f aca="false">1/(EXP(((0.35041*1000000000/((D65+273.15)^3))-(1.6664*1000000/((D65+273.15)^2))+(6.7123*1000/(D65+273.15)-7.685))/1000))</f>
        <v>0.991767922268316</v>
      </c>
      <c r="G65" s="36" t="n">
        <f aca="false">(H64+1000)*(1-(J64-J63)/C64)^(E65-1)-1000</f>
        <v>1.33933686665125</v>
      </c>
      <c r="H65" s="36" t="n">
        <f aca="false">((G65+1000)*(1-$C$21/C64)^(F65-1))-1000</f>
        <v>1.38025793770305</v>
      </c>
      <c r="I65" s="12" t="n">
        <f aca="false">((117.4-$C$22)/4.5)+H65</f>
        <v>19.2469246043697</v>
      </c>
      <c r="J65" s="36" t="n">
        <f aca="false">((10^((1.07891722288745*LOG(B65))-1.42475645022988)*0.7*0.3)/95)*64</f>
        <v>1.04579193630037</v>
      </c>
      <c r="K65" s="12" t="n">
        <f aca="false">((K64*J64)+(I65*(J65-J64)))/J65</f>
        <v>19.0054910974706</v>
      </c>
      <c r="M65" s="31"/>
      <c r="N65" s="17" t="n">
        <v>33</v>
      </c>
      <c r="O65" s="36" t="n">
        <v>20.6209586058682</v>
      </c>
      <c r="P65" s="36" t="n">
        <v>20.1588731147367</v>
      </c>
      <c r="Q65" s="36" t="n">
        <v>19.6972133498139</v>
      </c>
      <c r="R65" s="36" t="n">
        <v>19.2359651404312</v>
      </c>
      <c r="S65" s="36" t="n">
        <v>18.7751148864578</v>
      </c>
      <c r="T65" s="36" t="n">
        <v>18.314649531898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147.488101274987</v>
      </c>
      <c r="C66" s="37" t="n">
        <f aca="false">C65-$C$21-(J65-J64)</f>
        <v>373.906912063699</v>
      </c>
      <c r="D66" s="37" t="n">
        <f aca="false">D65+(2.5/$C$17)</f>
        <v>38.6346153846153</v>
      </c>
      <c r="E66" s="0" t="n">
        <f aca="false">1+((117.4-D66)/4.5)/1000</f>
        <v>1.01750341880342</v>
      </c>
      <c r="F66" s="21" t="n">
        <f aca="false">1/(EXP(((0.35041*1000000000/((D66+273.15)^3))-(1.6664*1000000/((D66+273.15)^2))+(6.7123*1000/(D66+273.15)-7.685))/1000))</f>
        <v>0.99177127670135</v>
      </c>
      <c r="G66" s="36" t="n">
        <f aca="false">(H65+1000)*(1-(J65-J64)/C65)^(E66-1)-1000</f>
        <v>1.37516982658008</v>
      </c>
      <c r="H66" s="36" t="n">
        <f aca="false">((G66+1000)*(1-$C$21/C65)^(F66-1))-1000</f>
        <v>1.41629081052167</v>
      </c>
      <c r="I66" s="12" t="n">
        <f aca="false">((117.4-$C$22)/4.5)+H66</f>
        <v>19.2829574771883</v>
      </c>
      <c r="J66" s="36" t="n">
        <f aca="false">((10^((1.07891722288745*LOG(B66))-1.42475645022988)*0.7*0.3)/95)*64</f>
        <v>1.16366635079059</v>
      </c>
      <c r="K66" s="12" t="n">
        <f aca="false">((K65*J65)+(I66*(J66-J65)))/J66</f>
        <v>19.0335972526651</v>
      </c>
      <c r="M66" s="31"/>
      <c r="N66" s="17" t="n">
        <v>34</v>
      </c>
      <c r="O66" s="36" t="n">
        <v>20.6507359768084</v>
      </c>
      <c r="P66" s="36" t="n">
        <v>20.1881569535732</v>
      </c>
      <c r="Q66" s="36" t="n">
        <v>19.726016705792</v>
      </c>
      <c r="R66" s="36" t="n">
        <v>19.2643006291402</v>
      </c>
      <c r="S66" s="36" t="n">
        <v>18.8029947072727</v>
      </c>
      <c r="T66" s="36" t="n">
        <v>18.3420854846141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162.353667204091</v>
      </c>
      <c r="C67" s="37" t="n">
        <f aca="false">C66-$C$21-(J66-J65)</f>
        <v>371.917926538098</v>
      </c>
      <c r="D67" s="37" t="n">
        <f aca="false">D66+(2.5/$C$17)</f>
        <v>38.6826923076922</v>
      </c>
      <c r="E67" s="0" t="n">
        <f aca="false">1+((117.4-D67)/4.5)/1000</f>
        <v>1.01749273504274</v>
      </c>
      <c r="F67" s="21" t="n">
        <f aca="false">1/(EXP(((0.35041*1000000000/((D67+273.15)^3))-(1.6664*1000000/((D67+273.15)^2))+(6.7123*1000/(D67+273.15)-7.685))/1000))</f>
        <v>0.991774629284164</v>
      </c>
      <c r="G67" s="36" t="n">
        <f aca="false">(H66+1000)*(1-(J66-J65)/C66)^(E67-1)-1000</f>
        <v>1.41076754791857</v>
      </c>
      <c r="H67" s="36" t="n">
        <f aca="false">((G67+1000)*(1-$C$21/C66)^(F67-1))-1000</f>
        <v>1.45209148641379</v>
      </c>
      <c r="I67" s="12" t="n">
        <f aca="false">((117.4-$C$22)/4.5)+H67</f>
        <v>19.3187581530805</v>
      </c>
      <c r="J67" s="36" t="n">
        <f aca="false">((10^((1.07891722288745*LOG(B67))-1.42475645022988)*0.7*0.3)/95)*64</f>
        <v>1.29069862221759</v>
      </c>
      <c r="K67" s="12" t="n">
        <f aca="false">((K66*J66)+(I67*(J67-J66)))/J67</f>
        <v>19.0616631669525</v>
      </c>
      <c r="M67" s="31"/>
      <c r="N67" s="17" t="n">
        <v>35</v>
      </c>
      <c r="O67" s="36" t="n">
        <v>20.68046452634</v>
      </c>
      <c r="P67" s="36" t="n">
        <v>20.2173943356966</v>
      </c>
      <c r="Q67" s="36" t="n">
        <v>19.7547760404022</v>
      </c>
      <c r="R67" s="36" t="n">
        <v>19.2925946001674</v>
      </c>
      <c r="S67" s="36" t="n">
        <v>18.8308355802157</v>
      </c>
      <c r="T67" s="36" t="n">
        <v>18.3694851232626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178.217123039684</v>
      </c>
      <c r="C68" s="37" t="n">
        <f aca="false">C67-$C$21-(J67-J66)</f>
        <v>369.91978315556</v>
      </c>
      <c r="D68" s="37" t="n">
        <f aca="false">D67+(2.5/$C$17)</f>
        <v>38.7307692307691</v>
      </c>
      <c r="E68" s="0" t="n">
        <f aca="false">1+((117.4-D68)/4.5)/1000</f>
        <v>1.01748205128205</v>
      </c>
      <c r="F68" s="21" t="n">
        <f aca="false">1/(EXP(((0.35041*1000000000/((D68+273.15)^3))-(1.6664*1000000/((D68+273.15)^2))+(6.7123*1000/(D68+273.15)-7.685))/1000))</f>
        <v>0.991777980018236</v>
      </c>
      <c r="G68" s="36" t="n">
        <f aca="false">(H67+1000)*(1-(J67-J66)/C67)^(E68-1)-1000</f>
        <v>1.44611064341609</v>
      </c>
      <c r="H68" s="36" t="n">
        <f aca="false">((G68+1000)*(1-$C$21/C67)^(F68-1))-1000</f>
        <v>1.48764068279706</v>
      </c>
      <c r="I68" s="12" t="n">
        <f aca="false">((117.4-$C$22)/4.5)+H68</f>
        <v>19.3543073494637</v>
      </c>
      <c r="J68" s="36" t="n">
        <f aca="false">((10^((1.07891722288745*LOG(B68))-1.42475645022988)*0.7*0.3)/95)*64</f>
        <v>1.42727388501334</v>
      </c>
      <c r="K68" s="12" t="n">
        <f aca="false">((K67*J67)+(I68*(J68-J67)))/J68</f>
        <v>19.0896661708271</v>
      </c>
      <c r="M68" s="31"/>
      <c r="N68" s="17" t="n">
        <v>36</v>
      </c>
      <c r="O68" s="36" t="n">
        <v>20.710119864997</v>
      </c>
      <c r="P68" s="36" t="n">
        <v>20.2465613693466</v>
      </c>
      <c r="Q68" s="36" t="n">
        <v>19.7834679544743</v>
      </c>
      <c r="R68" s="36" t="n">
        <v>19.3208241419877</v>
      </c>
      <c r="S68" s="36" t="n">
        <v>18.8586150766257</v>
      </c>
      <c r="T68" s="36" t="n">
        <v>18.3968264974221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195.110828901906</v>
      </c>
      <c r="C69" s="37" t="n">
        <f aca="false">C68-$C$21-(J68-J67)</f>
        <v>367.912096781653</v>
      </c>
      <c r="D69" s="37" t="n">
        <f aca="false">D68+(2.5/$C$17)</f>
        <v>38.778846153846</v>
      </c>
      <c r="E69" s="0" t="n">
        <f aca="false">1+((117.4-D69)/4.5)/1000</f>
        <v>1.01747136752137</v>
      </c>
      <c r="F69" s="21" t="n">
        <f aca="false">1/(EXP(((0.35041*1000000000/((D69+273.15)^3))-(1.6664*1000000/((D69+273.15)^2))+(6.7123*1000/(D69+273.15)-7.685))/1000))</f>
        <v>0.991781328905041</v>
      </c>
      <c r="G69" s="36" t="n">
        <f aca="false">(H68+1000)*(1-(J68-J67)/C68)^(E69-1)-1000</f>
        <v>1.48117944443095</v>
      </c>
      <c r="H69" s="36" t="n">
        <f aca="false">((G69+1000)*(1-$C$21/C68)^(F69-1))-1000</f>
        <v>1.52291883933026</v>
      </c>
      <c r="I69" s="12" t="n">
        <f aca="false">((117.4-$C$22)/4.5)+H69</f>
        <v>19.3895855059969</v>
      </c>
      <c r="J69" s="36" t="n">
        <f aca="false">((10^((1.07891722288745*LOG(B69))-1.42475645022988)*0.7*0.3)/95)*64</f>
        <v>1.57377714065695</v>
      </c>
      <c r="K69" s="12" t="n">
        <f aca="false">((K68*J68)+(I69*(J69-J68)))/J69</f>
        <v>19.1175857268415</v>
      </c>
      <c r="M69" s="31"/>
      <c r="N69" s="17" t="n">
        <v>37</v>
      </c>
      <c r="O69" s="36" t="n">
        <v>20.7396798626333</v>
      </c>
      <c r="P69" s="36" t="n">
        <v>20.2756363845394</v>
      </c>
      <c r="Q69" s="36" t="n">
        <v>19.8120712340335</v>
      </c>
      <c r="R69" s="36" t="n">
        <v>19.3489684926204</v>
      </c>
      <c r="S69" s="36" t="n">
        <v>18.8863128826341</v>
      </c>
      <c r="T69" s="36" t="n">
        <v>18.4240897375825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213.06675510582</v>
      </c>
      <c r="C70" s="37" t="n">
        <f aca="false">C69-$C$21-(J69-J68)</f>
        <v>365.894482414898</v>
      </c>
      <c r="D70" s="37" t="n">
        <f aca="false">D69+(2.5/$C$17)</f>
        <v>38.826923076923</v>
      </c>
      <c r="E70" s="0" t="n">
        <f aca="false">1+((117.4-D70)/4.5)/1000</f>
        <v>1.01746068376068</v>
      </c>
      <c r="F70" s="21" t="n">
        <f aca="false">1/(EXP(((0.35041*1000000000/((D70+273.15)^3))-(1.6664*1000000/((D70+273.15)^2))+(6.7123*1000/(D70+273.15)-7.685))/1000))</f>
        <v>0.991784675946051</v>
      </c>
      <c r="G70" s="36" t="n">
        <f aca="false">(H69+1000)*(1-(J69-J68)/C69)^(E70-1)-1000</f>
        <v>1.5159540125477</v>
      </c>
      <c r="H70" s="36" t="n">
        <f aca="false">((G70+1000)*(1-$C$21/C69)^(F70-1))-1000</f>
        <v>1.55790612963744</v>
      </c>
      <c r="I70" s="12" t="n">
        <f aca="false">((117.4-$C$22)/4.5)+H70</f>
        <v>19.4245727963041</v>
      </c>
      <c r="J70" s="36" t="n">
        <f aca="false">((10^((1.07891722288745*LOG(B70))-1.42475645022988)*0.7*0.3)/95)*64</f>
        <v>1.73059281740736</v>
      </c>
      <c r="K70" s="12" t="n">
        <f aca="false">((K69*J69)+(I70*(J70-J69)))/J70</f>
        <v>19.1454030068898</v>
      </c>
      <c r="M70" s="31"/>
      <c r="N70" s="17" t="n">
        <v>38</v>
      </c>
      <c r="O70" s="36" t="n">
        <v>20.7691241994892</v>
      </c>
      <c r="P70" s="36" t="n">
        <v>20.3045994918476</v>
      </c>
      <c r="Q70" s="36" t="n">
        <v>19.8405664166122</v>
      </c>
      <c r="R70" s="36" t="n">
        <v>19.377008613298</v>
      </c>
      <c r="S70" s="36" t="n">
        <v>18.9139103800217</v>
      </c>
      <c r="T70" s="36" t="n">
        <v>18.4512566430245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232.116454597392</v>
      </c>
      <c r="C71" s="37" t="n">
        <f aca="false">C70-$C$21-(J70-J69)</f>
        <v>363.866555627036</v>
      </c>
      <c r="D71" s="37" t="n">
        <f aca="false">D70+(2.5/$C$17)</f>
        <v>38.8749999999999</v>
      </c>
      <c r="E71" s="0" t="n">
        <f aca="false">1+((117.4-D71)/4.5)/1000</f>
        <v>1.01745</v>
      </c>
      <c r="F71" s="21" t="n">
        <f aca="false">1/(EXP(((0.35041*1000000000/((D71+273.15)^3))-(1.6664*1000000/((D71+273.15)^2))+(6.7123*1000/(D71+273.15)-7.685))/1000))</f>
        <v>0.991788021142739</v>
      </c>
      <c r="G71" s="36" t="n">
        <f aca="false">(H70+1000)*(1-(J70-J69)/C70)^(E71-1)-1000</f>
        <v>1.55041415034043</v>
      </c>
      <c r="H71" s="36" t="n">
        <f aca="false">((G71+1000)*(1-$C$21/C70)^(F71-1))-1000</f>
        <v>1.59258247218622</v>
      </c>
      <c r="I71" s="12" t="n">
        <f aca="false">((117.4-$C$22)/4.5)+H71</f>
        <v>19.4592491388529</v>
      </c>
      <c r="J71" s="36" t="n">
        <f aca="false">((10^((1.07891722288745*LOG(B71))-1.42475645022988)*0.7*0.3)/95)*64</f>
        <v>1.89810434643649</v>
      </c>
      <c r="K71" s="12" t="n">
        <f aca="false">((K70*J70)+(I71*(J71-J70)))/J71</f>
        <v>19.1731005597371</v>
      </c>
      <c r="M71" s="31"/>
      <c r="N71" s="17" t="n">
        <v>39</v>
      </c>
      <c r="O71" s="36" t="n">
        <v>20.7984340131201</v>
      </c>
      <c r="P71" s="36" t="n">
        <v>20.3334322353909</v>
      </c>
      <c r="Q71" s="36" t="n">
        <v>19.8689354501598</v>
      </c>
      <c r="R71" s="36" t="n">
        <v>19.4049268531561</v>
      </c>
      <c r="S71" s="36" t="n">
        <v>18.9413903165548</v>
      </c>
      <c r="T71" s="36" t="n">
        <v>18.4783103576739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252.291037135106</v>
      </c>
      <c r="C72" s="37" t="n">
        <f aca="false">C71-$C$21-(J71-J70)</f>
        <v>361.827932986896</v>
      </c>
      <c r="D72" s="37" t="n">
        <f aca="false">D71+(2.5/$C$17)</f>
        <v>38.9230769230768</v>
      </c>
      <c r="E72" s="0" t="n">
        <f aca="false">1+((117.4-D72)/4.5)/1000</f>
        <v>1.01743931623932</v>
      </c>
      <c r="F72" s="21" t="n">
        <f aca="false">1/(EXP(((0.35041*1000000000/((D72+273.15)^3))-(1.6664*1000000/((D72+273.15)^2))+(6.7123*1000/(D72+273.15)-7.685))/1000))</f>
        <v>0.991791364496577</v>
      </c>
      <c r="G72" s="36" t="n">
        <f aca="false">(H71+1000)*(1-(J71-J70)/C71)^(E72-1)-1000</f>
        <v>1.58453941126368</v>
      </c>
      <c r="H72" s="36" t="n">
        <f aca="false">((G72+1000)*(1-$C$21/C71)^(F72-1))-1000</f>
        <v>1.62692754030184</v>
      </c>
      <c r="I72" s="12" t="n">
        <f aca="false">((117.4-$C$22)/4.5)+H72</f>
        <v>19.4935942069685</v>
      </c>
      <c r="J72" s="36" t="n">
        <f aca="false">((10^((1.07891722288745*LOG(B72))-1.42475645022988)*0.7*0.3)/95)*64</f>
        <v>2.07669375422144</v>
      </c>
      <c r="K72" s="12" t="n">
        <f aca="false">((K71*J71)+(I72*(J72-J71)))/J72</f>
        <v>19.2006620480603</v>
      </c>
      <c r="M72" s="31"/>
      <c r="N72" s="17" t="n">
        <v>40</v>
      </c>
      <c r="O72" s="36" t="n">
        <v>20.8275916191609</v>
      </c>
      <c r="P72" s="36" t="n">
        <v>20.3621173183902</v>
      </c>
      <c r="Q72" s="36" t="n">
        <v>19.8971614232728</v>
      </c>
      <c r="R72" s="36" t="n">
        <v>19.4327066840308</v>
      </c>
      <c r="S72" s="36" t="n">
        <v>18.9687365452438</v>
      </c>
      <c r="T72" s="36" t="n">
        <v>18.5052351137181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273.621145150791</v>
      </c>
      <c r="C73" s="37" t="n">
        <f aca="false">C72-$C$21-(J72-J71)</f>
        <v>359.778232468</v>
      </c>
      <c r="D73" s="37" t="n">
        <f aca="false">D72+(2.5/$C$17)</f>
        <v>38.9711538461537</v>
      </c>
      <c r="E73" s="0" t="n">
        <f aca="false">1+((117.4-D73)/4.5)/1000</f>
        <v>1.01742863247863</v>
      </c>
      <c r="F73" s="21" t="n">
        <f aca="false">1/(EXP(((0.35041*1000000000/((D73+273.15)^3))-(1.6664*1000000/((D73+273.15)^2))+(6.7123*1000/(D73+273.15)-7.685))/1000))</f>
        <v>0.991794706009033</v>
      </c>
      <c r="G73" s="36" t="n">
        <f aca="false">(H72+1000)*(1-(J72-J71)/C72)^(E73-1)-1000</f>
        <v>1.61830910865535</v>
      </c>
      <c r="H73" s="36" t="n">
        <f aca="false">((G73+1000)*(1-$C$21/C72)^(F73-1))-1000</f>
        <v>1.66092077130031</v>
      </c>
      <c r="I73" s="12" t="n">
        <f aca="false">((117.4-$C$22)/4.5)+H73</f>
        <v>19.527587437967</v>
      </c>
      <c r="J73" s="36" t="n">
        <f aca="false">((10^((1.07891722288745*LOG(B73))-1.42475645022988)*0.7*0.3)/95)*64</f>
        <v>2.26674127102653</v>
      </c>
      <c r="K73" s="12" t="n">
        <f aca="false">((K72*J72)+(I73*(J73-J72)))/J73</f>
        <v>19.2280720393665</v>
      </c>
      <c r="M73" s="31"/>
      <c r="N73" s="17" t="n">
        <v>41</v>
      </c>
      <c r="O73" s="36" t="n">
        <v>20.8565802893165</v>
      </c>
      <c r="P73" s="36" t="n">
        <v>20.3906383849629</v>
      </c>
      <c r="Q73" s="36" t="n">
        <v>19.925228350705</v>
      </c>
      <c r="R73" s="36" t="n">
        <v>19.4603324895952</v>
      </c>
      <c r="S73" s="36" t="n">
        <v>18.9959338170216</v>
      </c>
      <c r="T73" s="36" t="n">
        <v>18.5320160277451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296.136931225291</v>
      </c>
      <c r="C74" s="37" t="n">
        <f aca="false">C73-$C$21-(J73-J72)</f>
        <v>357.717073840084</v>
      </c>
      <c r="D74" s="37" t="n">
        <f aca="false">D73+(2.5/$C$17)</f>
        <v>39.0192307692306</v>
      </c>
      <c r="E74" s="0" t="n">
        <f aca="false">1+((117.4-D74)/4.5)/1000</f>
        <v>1.01741794871795</v>
      </c>
      <c r="F74" s="21" t="n">
        <f aca="false">1/(EXP(((0.35041*1000000000/((D74+273.15)^3))-(1.6664*1000000/((D74+273.15)^2))+(6.7123*1000/(D74+273.15)-7.685))/1000))</f>
        <v>0.991798045681575</v>
      </c>
      <c r="G74" s="36" t="n">
        <f aca="false">(H73+1000)*(1-(J73-J72)/C73)^(E74-1)-1000</f>
        <v>1.65170232383377</v>
      </c>
      <c r="H74" s="36" t="n">
        <f aca="false">((G74+1000)*(1-$C$21/C73)^(F74-1))-1000</f>
        <v>1.69454137472542</v>
      </c>
      <c r="I74" s="12" t="n">
        <f aca="false">((117.4-$C$22)/4.5)+H74</f>
        <v>19.5612080413921</v>
      </c>
      <c r="J74" s="36" t="n">
        <f aca="false">((10^((1.07891722288745*LOG(B74))-1.42475645022988)*0.7*0.3)/95)*64</f>
        <v>2.46862495528217</v>
      </c>
      <c r="K74" s="12" t="n">
        <f aca="false">((K73*J73)+(I74*(J74-J73)))/J74</f>
        <v>19.255315838917</v>
      </c>
      <c r="M74" s="31"/>
      <c r="N74" s="17" t="n">
        <v>42</v>
      </c>
      <c r="O74" s="36" t="n">
        <v>20.8853840739674</v>
      </c>
      <c r="P74" s="36" t="n">
        <v>20.4189798457661</v>
      </c>
      <c r="Q74" s="36" t="n">
        <v>19.9531210019748</v>
      </c>
      <c r="R74" s="36" t="n">
        <v>19.487789396862</v>
      </c>
      <c r="S74" s="36" t="n">
        <v>19.0229676150734</v>
      </c>
      <c r="T74" s="36" t="n">
        <v>18.5586389378345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319.868037116688</v>
      </c>
      <c r="C75" s="37" t="n">
        <f aca="false">C74-$C$21-(J74-J73)</f>
        <v>355.644079044717</v>
      </c>
      <c r="D75" s="37" t="n">
        <f aca="false">D74+(2.5/$C$17)</f>
        <v>39.0673076923076</v>
      </c>
      <c r="E75" s="0" t="n">
        <f aca="false">1+((117.4-D75)/4.5)/1000</f>
        <v>1.01740726495727</v>
      </c>
      <c r="F75" s="21" t="n">
        <f aca="false">1/(EXP(((0.35041*1000000000/((D75+273.15)^3))-(1.6664*1000000/((D75+273.15)^2))+(6.7123*1000/(D75+273.15)-7.685))/1000))</f>
        <v>0.99180138351567</v>
      </c>
      <c r="G75" s="36" t="n">
        <f aca="false">(H74+1000)*(1-(J74-J73)/C74)^(E75-1)-1000</f>
        <v>1.6846979132747</v>
      </c>
      <c r="H75" s="36" t="n">
        <f aca="false">((G75+1000)*(1-$C$21/C74)^(F75-1))-1000</f>
        <v>1.72776833967771</v>
      </c>
      <c r="I75" s="12" t="n">
        <f aca="false">((117.4-$C$22)/4.5)+H75</f>
        <v>19.5944350063444</v>
      </c>
      <c r="J75" s="36" t="n">
        <f aca="false">((10^((1.07891722288745*LOG(B75))-1.42475645022988)*0.7*0.3)/95)*64</f>
        <v>2.68272033364662</v>
      </c>
      <c r="K75" s="12" t="n">
        <f aca="false">((K74*J74)+(I75*(J75-J74)))/J75</f>
        <v>19.2823793555835</v>
      </c>
      <c r="M75" s="31"/>
      <c r="N75" s="17" t="n">
        <v>43</v>
      </c>
      <c r="O75" s="36" t="n">
        <v>20.9139876597507</v>
      </c>
      <c r="P75" s="36" t="n">
        <v>20.4471267380133</v>
      </c>
      <c r="Q75" s="36" t="n">
        <v>19.9808247637604</v>
      </c>
      <c r="R75" s="36" t="n">
        <v>19.5150631408994</v>
      </c>
      <c r="S75" s="36" t="n">
        <v>19.0498240218187</v>
      </c>
      <c r="T75" s="36" t="n">
        <v>18.5850902727535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344.843574280706</v>
      </c>
      <c r="C76" s="37" t="n">
        <f aca="false">C75-$C$21-(J75-J74)</f>
        <v>353.558872555242</v>
      </c>
      <c r="D76" s="37" t="n">
        <f aca="false">D75+(2.5/$C$17)</f>
        <v>39.1153846153845</v>
      </c>
      <c r="E76" s="0" t="n">
        <f aca="false">1+((117.4-D76)/4.5)/1000</f>
        <v>1.01739658119658</v>
      </c>
      <c r="F76" s="21" t="n">
        <f aca="false">1/(EXP(((0.35041*1000000000/((D76+273.15)^3))-(1.6664*1000000/((D76+273.15)^2))+(6.7123*1000/(D76+273.15)-7.685))/1000))</f>
        <v>0.991804719512784</v>
      </c>
      <c r="G76" s="36" t="n">
        <f aca="false">(H75+1000)*(1-(J75-J74)/C75)^(E76-1)-1000</f>
        <v>1.71727451485538</v>
      </c>
      <c r="H76" s="36" t="n">
        <f aca="false">((G76+1000)*(1-$C$21/C75)^(F76-1))-1000</f>
        <v>1.76058044121521</v>
      </c>
      <c r="I76" s="12" t="n">
        <f aca="false">((117.4-$C$22)/4.5)+H76</f>
        <v>19.6272471078819</v>
      </c>
      <c r="J76" s="36" t="n">
        <f aca="false">((10^((1.07891722288745*LOG(B76))-1.42475645022988)*0.7*0.3)/95)*64</f>
        <v>2.90940005651832</v>
      </c>
      <c r="K76" s="12" t="n">
        <f aca="false">((K75*J75)+(I76*(J76-J75)))/J76</f>
        <v>19.3092489936531</v>
      </c>
      <c r="M76" s="31"/>
      <c r="N76" s="17" t="n">
        <v>44</v>
      </c>
      <c r="O76" s="36" t="n">
        <v>20.9423762546975</v>
      </c>
      <c r="P76" s="36" t="n">
        <v>20.4750646125756</v>
      </c>
      <c r="Q76" s="36" t="n">
        <v>20.0083255289165</v>
      </c>
      <c r="R76" s="36" t="n">
        <v>19.5421399557182</v>
      </c>
      <c r="S76" s="36" t="n">
        <v>19.0764896116251</v>
      </c>
      <c r="T76" s="36" t="n">
        <v>18.6113569464533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371.092105824892</v>
      </c>
      <c r="C77" s="37" t="n">
        <f aca="false">C76-$C$21-(J76-J75)</f>
        <v>351.461081721259</v>
      </c>
      <c r="D77" s="37" t="n">
        <f aca="false">D76+(2.5/$C$17)</f>
        <v>39.1634615384614</v>
      </c>
      <c r="E77" s="0" t="n">
        <f aca="false">1+((117.4-D77)/4.5)/1000</f>
        <v>1.0173858974359</v>
      </c>
      <c r="F77" s="21" t="n">
        <f aca="false">1/(EXP(((0.35041*1000000000/((D77+273.15)^3))-(1.6664*1000000/((D77+273.15)^2))+(6.7123*1000/(D77+273.15)-7.685))/1000))</f>
        <v>0.991808053674379</v>
      </c>
      <c r="G77" s="36" t="n">
        <f aca="false">(H76+1000)*(1-(J76-J75)/C76)^(E77-1)-1000</f>
        <v>1.7494105531465</v>
      </c>
      <c r="H77" s="36" t="n">
        <f aca="false">((G77+1000)*(1-$C$21/C76)^(F77-1))-1000</f>
        <v>1.79295624581914</v>
      </c>
      <c r="I77" s="12" t="n">
        <f aca="false">((117.4-$C$22)/4.5)+H77</f>
        <v>19.6596229124858</v>
      </c>
      <c r="J77" s="36" t="n">
        <f aca="false">((10^((1.07891722288745*LOG(B77))-1.42475645022988)*0.7*0.3)/95)*64</f>
        <v>3.14903356875084</v>
      </c>
      <c r="K77" s="12" t="n">
        <f aca="false">((K76*J76)+(I77*(J77-J76)))/J77</f>
        <v>19.3359115651791</v>
      </c>
      <c r="M77" s="31"/>
      <c r="N77" s="17" t="n">
        <v>45</v>
      </c>
      <c r="O77" s="36" t="n">
        <v>20.9705354951864</v>
      </c>
      <c r="P77" s="36" t="n">
        <v>20.5027794425243</v>
      </c>
      <c r="Q77" s="36" t="n">
        <v>20.0356096065676</v>
      </c>
      <c r="R77" s="36" t="n">
        <v>19.5690064858786</v>
      </c>
      <c r="S77" s="36" t="n">
        <v>19.1029513638919</v>
      </c>
      <c r="T77" s="36" t="n">
        <v>18.6374262725961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398.641629839975</v>
      </c>
      <c r="C78" s="37" t="n">
        <f aca="false">C77-$C$21-(J77-J76)</f>
        <v>349.350337097915</v>
      </c>
      <c r="D78" s="37" t="n">
        <f aca="false">D77+(2.5/$C$17)</f>
        <v>39.2115384615383</v>
      </c>
      <c r="E78" s="0" t="n">
        <f aca="false">1+((117.4-D78)/4.5)/1000</f>
        <v>1.01737521367521</v>
      </c>
      <c r="F78" s="21" t="n">
        <f aca="false">1/(EXP(((0.35041*1000000000/((D78+273.15)^3))-(1.6664*1000000/((D78+273.15)^2))+(6.7123*1000/(D78+273.15)-7.685))/1000))</f>
        <v>0.991811386001918</v>
      </c>
      <c r="G78" s="36" t="n">
        <f aca="false">(H77+1000)*(1-(J77-J76)/C77)^(E78-1)-1000</f>
        <v>1.78108424374295</v>
      </c>
      <c r="H78" s="36" t="n">
        <f aca="false">((G78+1000)*(1-$C$21/C77)^(F78-1))-1000</f>
        <v>1.82487411590478</v>
      </c>
      <c r="I78" s="12" t="n">
        <f aca="false">((117.4-$C$22)/4.5)+H78</f>
        <v>19.6915407825714</v>
      </c>
      <c r="J78" s="36" t="n">
        <f aca="false">((10^((1.07891722288745*LOG(B78))-1.42475645022988)*0.7*0.3)/95)*64</f>
        <v>3.4019867953086</v>
      </c>
      <c r="K78" s="12" t="n">
        <f aca="false">((K77*J77)+(I78*(J78-J77)))/J78</f>
        <v>19.3623542186666</v>
      </c>
      <c r="M78" s="31"/>
      <c r="N78" s="17" t="n">
        <v>46</v>
      </c>
      <c r="O78" s="36" t="n">
        <v>20.9984513702404</v>
      </c>
      <c r="P78" s="36" t="n">
        <v>20.5302575487204</v>
      </c>
      <c r="Q78" s="36" t="n">
        <v>20.0626636489588</v>
      </c>
      <c r="R78" s="36" t="n">
        <v>19.5956497145722</v>
      </c>
      <c r="S78" s="36" t="n">
        <v>19.1291965923341</v>
      </c>
      <c r="T78" s="36" t="n">
        <v>18.663285895012</v>
      </c>
      <c r="U78" s="34"/>
    </row>
    <row r="79" customFormat="false" ht="12.8" hidden="false" customHeight="false" outlineLevel="0" collapsed="false">
      <c r="A79" s="0" t="n">
        <v>47</v>
      </c>
      <c r="B79" s="36" t="n">
        <f aca="false">(($G$24/1000)*(1-(1-(($G$25/1000)/($G$24/1000))^0.25)*EXP(-(0.25*($G$26/365)*A79)/($G$24/1000)^0.25))^4)*1000</f>
        <v>427.519564053668</v>
      </c>
      <c r="C79" s="37" t="n">
        <f aca="false">C78-$C$21-(J78-J77)</f>
        <v>347.226272760246</v>
      </c>
      <c r="D79" s="37" t="n">
        <f aca="false">D78+(2.5/$C$17)</f>
        <v>39.2596153846152</v>
      </c>
      <c r="E79" s="0" t="n">
        <f aca="false">1+((117.4-D79)/4.5)/1000</f>
        <v>1.01736452991453</v>
      </c>
      <c r="F79" s="21" t="n">
        <f aca="false">1/(EXP(((0.35041*1000000000/((D79+273.15)^3))-(1.6664*1000000/((D79+273.15)^2))+(6.7123*1000/(D79+273.15)-7.685))/1000))</f>
        <v>0.991814716496862</v>
      </c>
      <c r="G79" s="36" t="n">
        <f aca="false">(H78+1000)*(1-(J78-J77)/C78)^(E79-1)-1000</f>
        <v>1.81227359661386</v>
      </c>
      <c r="H79" s="36" t="n">
        <f aca="false">((G79+1000)*(1-$C$21/C78)^(F79-1))-1000</f>
        <v>1.85631221336644</v>
      </c>
      <c r="I79" s="12" t="n">
        <f aca="false">((117.4-$C$22)/4.5)+H79</f>
        <v>19.7229788800331</v>
      </c>
      <c r="J79" s="36" t="n">
        <f aca="false">((10^((1.07891722288745*LOG(B79))-1.42475645022988)*0.7*0.3)/95)*64</f>
        <v>3.66862184159017</v>
      </c>
      <c r="K79" s="12" t="n">
        <f aca="false">((K78*J78)+(I79*(J79-J78)))/J79</f>
        <v>19.3885643807999</v>
      </c>
      <c r="M79" s="31"/>
      <c r="N79" s="17" t="n">
        <v>47</v>
      </c>
      <c r="O79" s="36" t="n">
        <v>21.0261101596676</v>
      </c>
      <c r="P79" s="36" t="n">
        <v>20.5574855390113</v>
      </c>
      <c r="Q79" s="36" t="n">
        <v>20.0894745916836</v>
      </c>
      <c r="R79" s="36" t="n">
        <v>19.6220569048549</v>
      </c>
      <c r="S79" s="36" t="n">
        <v>19.1552128871971</v>
      </c>
      <c r="T79" s="36" t="n">
        <v>18.688923730872</v>
      </c>
      <c r="U79" s="34"/>
    </row>
    <row r="80" customFormat="false" ht="12.8" hidden="false" customHeight="false" outlineLevel="0" collapsed="false">
      <c r="A80" s="0" t="n">
        <v>48</v>
      </c>
      <c r="B80" s="36" t="n">
        <f aca="false">(($G$24/1000)*(1-(1-(($G$25/1000)/($G$24/1000))^0.25)*EXP(-(0.25*($G$26/365)*A80)/($G$24/1000)^0.25))^4)*1000</f>
        <v>457.75273175388</v>
      </c>
      <c r="C80" s="37" t="n">
        <f aca="false">C79-$C$21-(J79-J78)</f>
        <v>345.088526602854</v>
      </c>
      <c r="D80" s="37" t="n">
        <f aca="false">D79+(2.5/$C$17)</f>
        <v>39.3076923076922</v>
      </c>
      <c r="E80" s="0" t="n">
        <f aca="false">1+((117.4-D80)/4.5)/1000</f>
        <v>1.01735384615385</v>
      </c>
      <c r="F80" s="21" t="n">
        <f aca="false">1/(EXP(((0.35041*1000000000/((D80+273.15)^3))-(1.6664*1000000/((D80+273.15)^2))+(6.7123*1000/(D80+273.15)-7.685))/1000))</f>
        <v>0.99181804516067</v>
      </c>
      <c r="G80" s="36" t="n">
        <f aca="false">(H79+1000)*(1-(J79-J78)/C79)^(E80-1)-1000</f>
        <v>1.84295641845938</v>
      </c>
      <c r="H80" s="36" t="n">
        <f aca="false">((G80+1000)*(1-$C$21/C79)^(F80-1))-1000</f>
        <v>1.88724850214146</v>
      </c>
      <c r="I80" s="12" t="n">
        <f aca="false">((117.4-$C$22)/4.5)+H80</f>
        <v>19.7539151688081</v>
      </c>
      <c r="J80" s="36" t="n">
        <f aca="false">((10^((1.07891722288745*LOG(B80))-1.42475645022988)*0.7*0.3)/95)*64</f>
        <v>3.94929670813579</v>
      </c>
      <c r="K80" s="12" t="n">
        <f aca="false">((K79*J79)+(I80*(J80-J79)))/J80</f>
        <v>19.4145297086152</v>
      </c>
      <c r="M80" s="31"/>
      <c r="N80" s="17" t="n">
        <v>48</v>
      </c>
      <c r="O80" s="36" t="n">
        <v>21.0534983832887</v>
      </c>
      <c r="P80" s="36" t="n">
        <v>20.5844502583262</v>
      </c>
      <c r="Q80" s="36" t="n">
        <v>20.1160296046247</v>
      </c>
      <c r="R80" s="36" t="n">
        <v>19.6482155514145</v>
      </c>
      <c r="S80" s="36" t="n">
        <v>19.1809880678304</v>
      </c>
      <c r="T80" s="36" t="n">
        <v>18.7143279240495</v>
      </c>
      <c r="U80" s="34"/>
    </row>
    <row r="81" customFormat="false" ht="12.8" hidden="false" customHeight="false" outlineLevel="0" collapsed="false">
      <c r="A81" s="0" t="n">
        <v>49</v>
      </c>
      <c r="B81" s="36" t="n">
        <f aca="false">(($G$24/1000)*(1-(1-(($G$25/1000)/($G$24/1000))^0.25)*EXP(-(0.25*($G$26/365)*A81)/($G$24/1000)^0.25))^4)*1000</f>
        <v>489.367348930056</v>
      </c>
      <c r="C81" s="37" t="n">
        <f aca="false">C80-$C$21-(J80-J79)</f>
        <v>342.936740625197</v>
      </c>
      <c r="D81" s="37" t="n">
        <f aca="false">D80+(2.5/$C$17)</f>
        <v>39.3557692307691</v>
      </c>
      <c r="E81" s="0" t="n">
        <f aca="false">1+((117.4-D81)/4.5)/1000</f>
        <v>1.01734316239316</v>
      </c>
      <c r="F81" s="21" t="n">
        <f aca="false">1/(EXP(((0.35041*1000000000/((D81+273.15)^3))-(1.6664*1000000/((D81+273.15)^2))+(6.7123*1000/(D81+273.15)-7.685))/1000))</f>
        <v>0.9918213719948</v>
      </c>
      <c r="G81" s="36" t="n">
        <f aca="false">(H80+1000)*(1-(J80-J79)/C80)^(E81-1)-1000</f>
        <v>1.87311031405875</v>
      </c>
      <c r="H81" s="36" t="n">
        <f aca="false">((G81+1000)*(1-$C$21/C80)^(F81-1))-1000</f>
        <v>1.91766074977966</v>
      </c>
      <c r="I81" s="12" t="n">
        <f aca="false">((117.4-$C$22)/4.5)+H81</f>
        <v>19.7843274164463</v>
      </c>
      <c r="J81" s="36" t="n">
        <f aca="false">((10^((1.07891722288745*LOG(B81))-1.42475645022988)*0.7*0.3)/95)*64</f>
        <v>4.24436501942776</v>
      </c>
      <c r="K81" s="12" t="n">
        <f aca="false">((K80*J80)+(I81*(J81-J80)))/J81</f>
        <v>19.4402380500679</v>
      </c>
      <c r="M81" s="31"/>
      <c r="N81" s="17" t="n">
        <v>49</v>
      </c>
      <c r="O81" s="36" t="n">
        <v>21.0806027590696</v>
      </c>
      <c r="P81" s="36" t="n">
        <v>20.6111387475256</v>
      </c>
      <c r="Q81" s="36" t="n">
        <v>20.1423160515041</v>
      </c>
      <c r="R81" s="36" t="n">
        <v>19.6741133408028</v>
      </c>
      <c r="S81" s="36" t="n">
        <v>19.2065101435859</v>
      </c>
      <c r="T81" s="36" t="n">
        <v>18.7394868066687</v>
      </c>
      <c r="U81" s="34"/>
    </row>
    <row r="82" customFormat="false" ht="12.8" hidden="false" customHeight="false" outlineLevel="0" collapsed="false">
      <c r="A82" s="0" t="n">
        <v>50</v>
      </c>
      <c r="B82" s="36" t="n">
        <f aca="false">(($G$24/1000)*(1-(1-(($G$25/1000)/($G$24/1000))^0.25)*EXP(-(0.25*($G$26/365)*A82)/($G$24/1000)^0.25))^4)*1000</f>
        <v>522.389012582983</v>
      </c>
      <c r="C82" s="37" t="n">
        <f aca="false">C81-$C$21-(J81-J80)</f>
        <v>340.770561202794</v>
      </c>
      <c r="D82" s="37" t="n">
        <f aca="false">D81+(2.5/$C$17)</f>
        <v>39.403846153846</v>
      </c>
      <c r="E82" s="0" t="n">
        <f aca="false">1+((117.4-D82)/4.5)/1000</f>
        <v>1.01733247863248</v>
      </c>
      <c r="F82" s="21" t="n">
        <f aca="false">1/(EXP(((0.35041*1000000000/((D82+273.15)^3))-(1.6664*1000000/((D82+273.15)^2))+(6.7123*1000/(D82+273.15)-7.685))/1000))</f>
        <v>0.991824697000709</v>
      </c>
      <c r="G82" s="36" t="n">
        <f aca="false">(H81+1000)*(1-(J81-J80)/C81)^(E82-1)-1000</f>
        <v>1.90271268659205</v>
      </c>
      <c r="H82" s="36" t="n">
        <f aca="false">((G82+1000)*(1-$C$21/C81)^(F82-1))-1000</f>
        <v>1.94752652799912</v>
      </c>
      <c r="I82" s="12" t="n">
        <f aca="false">((117.4-$C$22)/4.5)+H82</f>
        <v>19.8141931946658</v>
      </c>
      <c r="J82" s="36" t="n">
        <f aca="false">((10^((1.07891722288745*LOG(B82))-1.42475645022988)*0.7*0.3)/95)*64</f>
        <v>4.5541757664852</v>
      </c>
      <c r="K82" s="12" t="n">
        <f aca="false">((K81*J81)+(I82*(J82-J81)))/J82</f>
        <v>19.4656774113605</v>
      </c>
      <c r="M82" s="31"/>
      <c r="N82" s="17" t="n">
        <v>50</v>
      </c>
      <c r="O82" s="36" t="n">
        <v>21.107410168427</v>
      </c>
      <c r="P82" s="36" t="n">
        <v>20.6375382093021</v>
      </c>
      <c r="Q82" s="36" t="n">
        <v>20.1683214563643</v>
      </c>
      <c r="R82" s="36" t="n">
        <v>19.6997381184845</v>
      </c>
      <c r="S82" s="36" t="n">
        <v>19.2317672814214</v>
      </c>
      <c r="T82" s="36" t="n">
        <v>18.7643888672497</v>
      </c>
      <c r="U82" s="34"/>
    </row>
    <row r="83" customFormat="false" ht="12.8" hidden="false" customHeight="false" outlineLevel="0" collapsed="false">
      <c r="A83" s="0" t="n">
        <v>51</v>
      </c>
      <c r="B83" s="36" t="n">
        <f aca="false">(($G$24/1000)*(1-(1-(($G$25/1000)/($G$24/1000))^0.25)*EXP(-(0.25*($G$26/365)*A83)/($G$24/1000)^0.25))^4)*1000</f>
        <v>556.842690155025</v>
      </c>
      <c r="C83" s="37" t="n">
        <f aca="false">C82-$C$21-(J82-J81)</f>
        <v>338.589639344625</v>
      </c>
      <c r="D83" s="37" t="n">
        <f aca="false">D82+(2.5/$C$17)</f>
        <v>39.4519230769229</v>
      </c>
      <c r="E83" s="0" t="n">
        <f aca="false">1+((117.4-D83)/4.5)/1000</f>
        <v>1.0173217948718</v>
      </c>
      <c r="F83" s="21" t="n">
        <f aca="false">1/(EXP(((0.35041*1000000000/((D83+273.15)^3))-(1.6664*1000000/((D83+273.15)^2))+(6.7123*1000/(D83+273.15)-7.685))/1000))</f>
        <v>0.991828020179852</v>
      </c>
      <c r="G83" s="36" t="n">
        <f aca="false">(H82+1000)*(1-(J82-J81)/C82)^(E83-1)-1000</f>
        <v>1.9317407369183</v>
      </c>
      <c r="H83" s="36" t="n">
        <f aca="false">((G83+1000)*(1-$C$21/C82)^(F83-1))-1000</f>
        <v>1.97682321221657</v>
      </c>
      <c r="I83" s="12" t="n">
        <f aca="false">((117.4-$C$22)/4.5)+H83</f>
        <v>19.8434898788832</v>
      </c>
      <c r="J83" s="36" t="n">
        <f aca="false">((10^((1.07891722288745*LOG(B83))-1.42475645022988)*0.7*0.3)/95)*64</f>
        <v>4.87907306294953</v>
      </c>
      <c r="K83" s="12" t="n">
        <f aca="false">((K82*J82)+(I83*(J83-J82)))/J83</f>
        <v>19.4908359297276</v>
      </c>
      <c r="M83" s="31"/>
      <c r="N83" s="17" t="n">
        <v>51</v>
      </c>
      <c r="O83" s="36" t="n">
        <v>21.1339076273184</v>
      </c>
      <c r="P83" s="36" t="n">
        <v>20.6636359797696</v>
      </c>
      <c r="Q83" s="36" t="n">
        <v>20.1940334756445</v>
      </c>
      <c r="R83" s="36" t="n">
        <v>19.7250778613889</v>
      </c>
      <c r="S83" s="36" t="n">
        <v>19.2567477789161</v>
      </c>
      <c r="T83" s="36" t="n">
        <v>18.789022724177</v>
      </c>
      <c r="U83" s="34"/>
    </row>
    <row r="84" customFormat="false" ht="12.8" hidden="false" customHeight="false" outlineLevel="0" collapsed="false">
      <c r="A84" s="0" t="n">
        <v>52</v>
      </c>
      <c r="B84" s="36" t="n">
        <f aca="false">(($G$24/1000)*(1-(1-(($G$25/1000)/($G$24/1000))^0.25)*EXP(-(0.25*($G$26/365)*A84)/($G$24/1000)^0.25))^4)*1000</f>
        <v>592.752710034318</v>
      </c>
      <c r="C84" s="37" t="n">
        <f aca="false">C83-$C$21-(J83-J82)</f>
        <v>336.39363093705</v>
      </c>
      <c r="D84" s="37" t="n">
        <f aca="false">D83+(2.5/$C$17)</f>
        <v>39.4999999999998</v>
      </c>
      <c r="E84" s="0" t="n">
        <f aca="false">1+((117.4-D84)/4.5)/1000</f>
        <v>1.01731111111111</v>
      </c>
      <c r="F84" s="21" t="n">
        <f aca="false">1/(EXP(((0.35041*1000000000/((D84+273.15)^3))-(1.6664*1000000/((D84+273.15)^2))+(6.7123*1000/(D84+273.15)-7.685))/1000))</f>
        <v>0.991831341533683</v>
      </c>
      <c r="G84" s="36" t="n">
        <f aca="false">(H83+1000)*(1-(J83-J82)/C83)^(E84-1)-1000</f>
        <v>1.96017146179179</v>
      </c>
      <c r="H84" s="36" t="n">
        <f aca="false">((G84+1000)*(1-$C$21/C83)^(F84-1))-1000</f>
        <v>2.00552798003105</v>
      </c>
      <c r="I84" s="12" t="n">
        <f aca="false">((117.4-$C$22)/4.5)+H84</f>
        <v>19.8721946466977</v>
      </c>
      <c r="J84" s="36" t="n">
        <f aca="false">((10^((1.07891722288745*LOG(B84))-1.42475645022988)*0.7*0.3)/95)*64</f>
        <v>5.2193959143525</v>
      </c>
      <c r="K84" s="12" t="n">
        <f aca="false">((K83*J83)+(I84*(J84-J83)))/J84</f>
        <v>19.5157018506304</v>
      </c>
      <c r="M84" s="31"/>
      <c r="N84" s="17" t="n">
        <v>52</v>
      </c>
      <c r="O84" s="36" t="n">
        <v>21.1600822620055</v>
      </c>
      <c r="P84" s="36" t="n">
        <v>20.6894195046471</v>
      </c>
      <c r="Q84" s="36" t="n">
        <v>20.2194398747764</v>
      </c>
      <c r="R84" s="36" t="n">
        <v>19.750120654907</v>
      </c>
      <c r="S84" s="36" t="n">
        <v>19.2814400416605</v>
      </c>
      <c r="T84" s="36" t="n">
        <v>18.8133771034736</v>
      </c>
      <c r="U84" s="34"/>
    </row>
    <row r="85" customFormat="false" ht="12.8" hidden="false" customHeight="false" outlineLevel="0" collapsed="false">
      <c r="M85" s="39"/>
      <c r="N85" s="6"/>
      <c r="O85" s="6"/>
      <c r="P85" s="6"/>
      <c r="Q85" s="6"/>
      <c r="R85" s="6"/>
      <c r="S85" s="6"/>
      <c r="T85" s="6"/>
      <c r="U85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7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6.72"/>
    <col collapsed="false" customWidth="true" hidden="false" outlineLevel="0" max="7" min="7" style="0" width="12.68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40" t="n">
        <f aca="false">F9</f>
        <v>501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445.89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142.6848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46</v>
      </c>
      <c r="F17" s="17" t="s">
        <v>39</v>
      </c>
      <c r="G17" s="12" t="n">
        <f aca="false">G16*H17</f>
        <v>69.915552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40" t="n">
        <f aca="false">K9</f>
        <v>-1.31533782038844</v>
      </c>
      <c r="F18" s="17" t="s">
        <v>42</v>
      </c>
      <c r="G18" s="12" t="n">
        <f aca="false">(G17/18)*16</f>
        <v>62.1471573333333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260.954645333333</v>
      </c>
      <c r="F19" s="17" t="s">
        <v>44</v>
      </c>
      <c r="G19" s="12" t="n">
        <f aca="false">G15*H19</f>
        <v>254.1573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1.25855072463768</v>
      </c>
      <c r="F20" s="17" t="s">
        <v>46</v>
      </c>
      <c r="G20" s="12" t="n">
        <f aca="false">G19*H20</f>
        <v>223.658424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1.25855072463768</v>
      </c>
      <c r="F21" s="17" t="s">
        <v>49</v>
      </c>
      <c r="G21" s="12" t="n">
        <f aca="false">(G20/18)*16</f>
        <v>198.807488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350.7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21.161164433388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41" t="n">
        <f aca="false">G9</f>
        <v>48394.459735259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15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15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65.13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0.00639999999999997</v>
      </c>
      <c r="C32" s="37" t="n">
        <f aca="false">C19</f>
        <v>260.954645333333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-1.31533782038844</v>
      </c>
      <c r="H32" s="12" t="n">
        <f aca="false">$C$18</f>
        <v>-1.31533782038844</v>
      </c>
      <c r="I32" s="12" t="n">
        <v>0</v>
      </c>
      <c r="J32" s="12" t="n">
        <v>0</v>
      </c>
      <c r="K32" s="12" t="n">
        <v>0</v>
      </c>
      <c r="M32" s="31"/>
      <c r="N32" s="17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0.0222511808676916</v>
      </c>
      <c r="C33" s="37" t="n">
        <f aca="false">C32-$C$21-(J32-J31)</f>
        <v>259.696094608695</v>
      </c>
      <c r="D33" s="37" t="n">
        <f aca="false">D32+(2.5/$C$17)</f>
        <v>37.054347826087</v>
      </c>
      <c r="E33" s="0" t="n">
        <f aca="false">1+((117.4-D33)/4.5)/1000</f>
        <v>1.01785458937198</v>
      </c>
      <c r="F33" s="21" t="n">
        <f aca="false">1/(EXP(((0.35041*1000000000/((D33+273.15)^3))-(1.6664*1000000/((D33+273.15)^2))+(6.7123*1000/(D33+273.15)-7.685))/1000))</f>
        <v>0.991660040051703</v>
      </c>
      <c r="G33" s="36" t="n">
        <f aca="false">(H32+1000)*(1-(J32-J31)/C32)^(E33-1)-1000</f>
        <v>-1.31533782038844</v>
      </c>
      <c r="H33" s="36" t="n">
        <f aca="false">((G33+1000)*(1-$C$21/C32)^(F33-1))-1000</f>
        <v>-1.27507018050301</v>
      </c>
      <c r="I33" s="12" t="n">
        <v>0</v>
      </c>
      <c r="J33" s="12" t="n">
        <v>0</v>
      </c>
      <c r="K33" s="12" t="n">
        <v>0</v>
      </c>
      <c r="M33" s="31"/>
      <c r="N33" s="17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0.0571175794828223</v>
      </c>
      <c r="C34" s="37" t="n">
        <f aca="false">C33-$C$21-(J33-J32)</f>
        <v>258.437543884058</v>
      </c>
      <c r="D34" s="37" t="n">
        <f aca="false">D33+(2.5/$C$17)</f>
        <v>37.1086956521739</v>
      </c>
      <c r="E34" s="0" t="n">
        <f aca="false">1+((117.4-D34)/4.5)/1000</f>
        <v>1.01784251207729</v>
      </c>
      <c r="F34" s="21" t="n">
        <f aca="false">1/(EXP(((0.35041*1000000000/((D34+273.15)^3))-(1.6664*1000000/((D34+273.15)^2))+(6.7123*1000/(D34+273.15)-7.685))/1000))</f>
        <v>0.991663899420338</v>
      </c>
      <c r="G34" s="36" t="n">
        <f aca="false">(H33+1000)*(1-(J33-J32)/C33)^(E34-1)-1000</f>
        <v>-1.27507018050301</v>
      </c>
      <c r="H34" s="36" t="n">
        <f aca="false">((G34+1000)*(1-$C$21/C33)^(F34-1))-1000</f>
        <v>-1.23462400930998</v>
      </c>
      <c r="I34" s="12" t="n">
        <v>0</v>
      </c>
      <c r="J34" s="12" t="n">
        <v>0</v>
      </c>
      <c r="K34" s="12" t="n">
        <v>0</v>
      </c>
      <c r="M34" s="31"/>
      <c r="N34" s="17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0.1218201246816</v>
      </c>
      <c r="C35" s="37" t="n">
        <f aca="false">C34-$C$21-(J34-J33)</f>
        <v>257.17899315942</v>
      </c>
      <c r="D35" s="37" t="n">
        <f aca="false">D34+(2.5/$C$17)</f>
        <v>37.1630434782609</v>
      </c>
      <c r="E35" s="0" t="n">
        <f aca="false">1+((117.4-D35)/4.5)/1000</f>
        <v>1.01783043478261</v>
      </c>
      <c r="F35" s="21" t="n">
        <f aca="false">1/(EXP(((0.35041*1000000000/((D35+273.15)^3))-(1.6664*1000000/((D35+273.15)^2))+(6.7123*1000/(D35+273.15)-7.685))/1000))</f>
        <v>0.991667756363755</v>
      </c>
      <c r="G35" s="36" t="n">
        <f aca="false">(H34+1000)*(1-(J34-J33)/C34)^(E35-1)-1000</f>
        <v>-1.23462400930998</v>
      </c>
      <c r="H35" s="36" t="n">
        <f aca="false">((G35+1000)*(1-$C$21/C34)^(F35-1))-1000</f>
        <v>-1.19399754611277</v>
      </c>
      <c r="I35" s="12" t="n">
        <v>0</v>
      </c>
      <c r="J35" s="12" t="n">
        <v>0</v>
      </c>
      <c r="K35" s="12" t="n">
        <v>0</v>
      </c>
      <c r="M35" s="31"/>
      <c r="N35" s="17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0.22928116517519</v>
      </c>
      <c r="C36" s="37" t="n">
        <f aca="false">C35-$C$21-(J35-J34)</f>
        <v>255.920442434782</v>
      </c>
      <c r="D36" s="37" t="n">
        <f aca="false">D35+(2.5/$C$17)</f>
        <v>37.2173913043478</v>
      </c>
      <c r="E36" s="0" t="n">
        <f aca="false">1+((117.4-D36)/4.5)/1000</f>
        <v>1.01781835748792</v>
      </c>
      <c r="F36" s="21" t="n">
        <f aca="false">1/(EXP(((0.35041*1000000000/((D36+273.15)^3))-(1.6664*1000000/((D36+273.15)^2))+(6.7123*1000/(D36+273.15)-7.685))/1000))</f>
        <v>0.991671610884154</v>
      </c>
      <c r="G36" s="36" t="n">
        <f aca="false">(H35+1000)*(1-(J35-J34)/C35)^(E36-1)-1000</f>
        <v>-1.19399754611277</v>
      </c>
      <c r="H36" s="36" t="n">
        <f aca="false">((G36+1000)*(1-$C$21/C35)^(F36-1))-1000</f>
        <v>-1.1531890042495</v>
      </c>
      <c r="I36" s="12" t="n">
        <v>0</v>
      </c>
      <c r="J36" s="12" t="n">
        <v>0</v>
      </c>
      <c r="K36" s="12" t="n">
        <v>0</v>
      </c>
      <c r="M36" s="31"/>
      <c r="N36" s="17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0.394357000865434</v>
      </c>
      <c r="C37" s="37" t="n">
        <f aca="false">C36-$C$21-(J36-J35)</f>
        <v>254.661891710145</v>
      </c>
      <c r="D37" s="37" t="n">
        <f aca="false">D36+(2.5/$C$17)</f>
        <v>37.2717391304348</v>
      </c>
      <c r="E37" s="0" t="n">
        <f aca="false">1+((117.4-D37)/4.5)/1000</f>
        <v>1.01780628019324</v>
      </c>
      <c r="F37" s="21" t="n">
        <f aca="false">1/(EXP(((0.35041*1000000000/((D37+273.15)^3))-(1.6664*1000000/((D37+273.15)^2))+(6.7123*1000/(D37+273.15)-7.685))/1000))</f>
        <v>0.991675462983732</v>
      </c>
      <c r="G37" s="36" t="n">
        <f aca="false">(H36+1000)*(1-(J36-J35)/C36)^(E37-1)-1000</f>
        <v>-1.1531890042495</v>
      </c>
      <c r="H37" s="36" t="n">
        <f aca="false">((G37+1000)*(1-$C$21/C36)^(F37-1))-1000</f>
        <v>-1.11219657058007</v>
      </c>
      <c r="I37" s="12" t="n">
        <v>0</v>
      </c>
      <c r="J37" s="12" t="n">
        <v>0</v>
      </c>
      <c r="K37" s="12" t="n">
        <v>0</v>
      </c>
      <c r="M37" s="31"/>
      <c r="N37" s="17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0.633678372998161</v>
      </c>
      <c r="C38" s="37" t="n">
        <f aca="false">C37-$C$21-(J37-J36)</f>
        <v>253.403340985507</v>
      </c>
      <c r="D38" s="37" t="n">
        <f aca="false">D37+(2.5/$C$17)</f>
        <v>37.3260869565217</v>
      </c>
      <c r="E38" s="0" t="n">
        <f aca="false">1+((117.4-D38)/4.5)/1000</f>
        <v>1.01779420289855</v>
      </c>
      <c r="F38" s="21" t="n">
        <f aca="false">1/(EXP(((0.35041*1000000000/((D38+273.15)^3))-(1.6664*1000000/((D38+273.15)^2))+(6.7123*1000/(D38+273.15)-7.685))/1000))</f>
        <v>0.991679312664686</v>
      </c>
      <c r="G38" s="36" t="n">
        <f aca="false">(H37+1000)*(1-(J37-J36)/C37)^(E38-1)-1000</f>
        <v>-1.11219657058007</v>
      </c>
      <c r="H38" s="36" t="n">
        <f aca="false">((G38+1000)*(1-$C$21/C37)^(F38-1))-1000</f>
        <v>-1.07101840496023</v>
      </c>
      <c r="I38" s="12" t="n">
        <v>0</v>
      </c>
      <c r="J38" s="12" t="n">
        <v>0</v>
      </c>
      <c r="K38" s="12" t="n">
        <v>0</v>
      </c>
      <c r="M38" s="31"/>
      <c r="N38" s="17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0.96549860602546</v>
      </c>
      <c r="C39" s="37" t="n">
        <f aca="false">C38-$C$21-(J38-J37)</f>
        <v>252.144790260869</v>
      </c>
      <c r="D39" s="37" t="n">
        <f aca="false">D38+(2.5/$C$17)</f>
        <v>37.3804347826087</v>
      </c>
      <c r="E39" s="0" t="n">
        <f aca="false">1+((117.4-D39)/4.5)/1000</f>
        <v>1.01778212560386</v>
      </c>
      <c r="F39" s="21" t="n">
        <f aca="false">1/(EXP(((0.35041*1000000000/((D39+273.15)^3))-(1.6664*1000000/((D39+273.15)^2))+(6.7123*1000/(D39+273.15)-7.685))/1000))</f>
        <v>0.991683159929207</v>
      </c>
      <c r="G39" s="36" t="n">
        <f aca="false">(H38+1000)*(1-(J38-J37)/C38)^(E39-1)-1000</f>
        <v>-1.07101840496023</v>
      </c>
      <c r="H39" s="36" t="n">
        <f aca="false">((G39+1000)*(1-$C$21/C38)^(F39-1))-1000</f>
        <v>-1.02965263970259</v>
      </c>
      <c r="I39" s="12" t="n">
        <v>0</v>
      </c>
      <c r="J39" s="12" t="n">
        <v>0</v>
      </c>
      <c r="K39" s="12" t="n">
        <v>0</v>
      </c>
      <c r="M39" s="31"/>
      <c r="N39" s="17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1.40954910466165</v>
      </c>
      <c r="C40" s="37" t="n">
        <f aca="false">C39-$C$21-(J39-J38)</f>
        <v>250.886239536232</v>
      </c>
      <c r="D40" s="37" t="n">
        <f aca="false">D39+(2.5/$C$17)</f>
        <v>37.4347826086956</v>
      </c>
      <c r="E40" s="0" t="n">
        <f aca="false">1+((117.4-D40)/4.5)/1000</f>
        <v>1.01777004830918</v>
      </c>
      <c r="F40" s="21" t="n">
        <f aca="false">1/(EXP(((0.35041*1000000000/((D40+273.15)^3))-(1.6664*1000000/((D40+273.15)^2))+(6.7123*1000/(D40+273.15)-7.685))/1000))</f>
        <v>0.991687004779485</v>
      </c>
      <c r="G40" s="36" t="n">
        <f aca="false">(H39+1000)*(1-(J39-J38)/C39)^(E40-1)-1000</f>
        <v>-1.02965263970259</v>
      </c>
      <c r="H40" s="36" t="n">
        <f aca="false">((G40+1000)*(1-$C$21/C39)^(F40-1))-1000</f>
        <v>-0.988097379024907</v>
      </c>
      <c r="I40" s="12" t="n">
        <v>0</v>
      </c>
      <c r="J40" s="12" t="n">
        <v>0</v>
      </c>
      <c r="K40" s="12" t="n">
        <v>0</v>
      </c>
      <c r="M40" s="31"/>
      <c r="N40" s="17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1.98690191988757</v>
      </c>
      <c r="C41" s="37" t="n">
        <f aca="false">C40-$C$21-(J40-J39)</f>
        <v>249.627688811594</v>
      </c>
      <c r="D41" s="37" t="n">
        <f aca="false">D40+(2.5/$C$17)</f>
        <v>37.4891304347826</v>
      </c>
      <c r="E41" s="0" t="n">
        <f aca="false">1+((117.4-D41)/4.5)/1000</f>
        <v>1.01775797101449</v>
      </c>
      <c r="F41" s="21" t="n">
        <f aca="false">1/(EXP(((0.35041*1000000000/((D41+273.15)^3))-(1.6664*1000000/((D41+273.15)^2))+(6.7123*1000/(D41+273.15)-7.685))/1000))</f>
        <v>0.991690847217709</v>
      </c>
      <c r="G41" s="36" t="n">
        <f aca="false">(H40+1000)*(1-(J40-J39)/C40)^(E41-1)-1000</f>
        <v>-0.988097379024907</v>
      </c>
      <c r="H41" s="36" t="n">
        <f aca="false">((G41+1000)*(1-$C$21/C40)^(F41-1))-1000</f>
        <v>-0.946350698483116</v>
      </c>
      <c r="I41" s="12" t="n">
        <v>0</v>
      </c>
      <c r="J41" s="12" t="n">
        <v>0</v>
      </c>
      <c r="K41" s="12" t="n">
        <v>0</v>
      </c>
      <c r="M41" s="31"/>
      <c r="N41" s="17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2.71983910759523</v>
      </c>
      <c r="C42" s="37" t="n">
        <f aca="false">C41-$C$21-(J41-J40)</f>
        <v>248.369138086956</v>
      </c>
      <c r="D42" s="37" t="n">
        <f aca="false">D41+(2.5/$C$17)</f>
        <v>37.5434782608695</v>
      </c>
      <c r="E42" s="0" t="n">
        <f aca="false">1+((117.4-D42)/4.5)/1000</f>
        <v>1.01774589371981</v>
      </c>
      <c r="F42" s="21" t="n">
        <f aca="false">1/(EXP(((0.35041*1000000000/((D42+273.15)^3))-(1.6664*1000000/((D42+273.15)^2))+(6.7123*1000/(D42+273.15)-7.685))/1000))</f>
        <v>0.991694687246064</v>
      </c>
      <c r="G42" s="36" t="n">
        <f aca="false">(H41+1000)*(1-(J41-J40)/C41)^(E42-1)-1000</f>
        <v>-0.946350698483116</v>
      </c>
      <c r="H42" s="36" t="n">
        <f aca="false">((G42+1000)*(1-$C$21/C41)^(F42-1))-1000</f>
        <v>-0.90441064439085</v>
      </c>
      <c r="I42" s="12" t="n">
        <v>0</v>
      </c>
      <c r="J42" s="12" t="n">
        <v>0</v>
      </c>
      <c r="K42" s="12" t="n">
        <v>0</v>
      </c>
      <c r="M42" s="31"/>
      <c r="N42" s="17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3.63172861317949</v>
      </c>
      <c r="C43" s="37" t="n">
        <f aca="false">C42-$C$21-(J42-J41)</f>
        <v>247.110587362319</v>
      </c>
      <c r="D43" s="37" t="n">
        <f aca="false">D42+(2.5/$C$17)</f>
        <v>37.5978260869565</v>
      </c>
      <c r="E43" s="0" t="n">
        <f aca="false">1+((117.4-D43)/4.5)/1000</f>
        <v>1.01773381642512</v>
      </c>
      <c r="F43" s="21" t="n">
        <f aca="false">1/(EXP(((0.35041*1000000000/((D43+273.15)^3))-(1.6664*1000000/((D43+273.15)^2))+(6.7123*1000/(D43+273.15)-7.685))/1000))</f>
        <v>0.991698524866733</v>
      </c>
      <c r="G43" s="36" t="n">
        <f aca="false">(H42+1000)*(1-(J42-J41)/C42)^(E43-1)-1000</f>
        <v>-0.90441064439085</v>
      </c>
      <c r="H43" s="36" t="n">
        <f aca="false">((G43+1000)*(1-$C$21/C42)^(F43-1))-1000</f>
        <v>-0.862275233224977</v>
      </c>
      <c r="I43" s="12" t="n">
        <v>0</v>
      </c>
      <c r="J43" s="12" t="n">
        <v>0</v>
      </c>
      <c r="K43" s="12" t="n">
        <v>0</v>
      </c>
      <c r="M43" s="31"/>
      <c r="N43" s="17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4.74690642468624</v>
      </c>
      <c r="C44" s="37" t="n">
        <f aca="false">C43-$C$21-(J43-J42)</f>
        <v>245.852036637681</v>
      </c>
      <c r="D44" s="37" t="n">
        <f aca="false">D43+(2.5/$C$17)</f>
        <v>37.6521739130434</v>
      </c>
      <c r="E44" s="0" t="n">
        <f aca="false">1+((117.4-D44)/4.5)/1000</f>
        <v>1.01772173913043</v>
      </c>
      <c r="F44" s="21" t="n">
        <f aca="false">1/(EXP(((0.35041*1000000000/((D44+273.15)^3))-(1.6664*1000000/((D44+273.15)^2))+(6.7123*1000/(D44+273.15)-7.685))/1000))</f>
        <v>0.991702360081897</v>
      </c>
      <c r="G44" s="36" t="n">
        <f aca="false">(H43+1000)*(1-(J43-J42)/C43)^(E44-1)-1000</f>
        <v>-0.862275233224977</v>
      </c>
      <c r="H44" s="36" t="n">
        <f aca="false">((G44+1000)*(1-$C$21/C43)^(F44-1))-1000</f>
        <v>-0.819942451013731</v>
      </c>
      <c r="I44" s="12" t="n">
        <v>0</v>
      </c>
      <c r="J44" s="12" t="n">
        <v>0</v>
      </c>
      <c r="K44" s="12" t="n">
        <v>0</v>
      </c>
      <c r="M44" s="31"/>
      <c r="N44" s="17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6.09056474612611</v>
      </c>
      <c r="C45" s="37" t="n">
        <f aca="false">C44-$C$21-(J44-J43)</f>
        <v>244.593485913043</v>
      </c>
      <c r="D45" s="37" t="n">
        <f aca="false">D44+(2.5/$C$17)</f>
        <v>37.7065217391304</v>
      </c>
      <c r="E45" s="0" t="n">
        <f aca="false">1+((117.4-D45)/4.5)/1000</f>
        <v>1.01770966183575</v>
      </c>
      <c r="F45" s="21" t="n">
        <f aca="false">1/(EXP(((0.35041*1000000000/((D45+273.15)^3))-(1.6664*1000000/((D45+273.15)^2))+(6.7123*1000/(D45+273.15)-7.685))/1000))</f>
        <v>0.991706192893734</v>
      </c>
      <c r="G45" s="36" t="n">
        <f aca="false">(H44+1000)*(1-(J44-J43)/C44)^(E45-1)-1000</f>
        <v>-0.819942451013731</v>
      </c>
      <c r="H45" s="36" t="n">
        <f aca="false">((G45+1000)*(1-$C$21/C44)^(F45-1))-1000</f>
        <v>-0.777410252711775</v>
      </c>
      <c r="I45" s="12" t="n">
        <v>0</v>
      </c>
      <c r="J45" s="12" t="n">
        <v>0</v>
      </c>
      <c r="K45" s="12" t="n">
        <v>0</v>
      </c>
      <c r="M45" s="31"/>
      <c r="N45" s="17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7.68864595126965</v>
      </c>
      <c r="C46" s="37" t="n">
        <f aca="false">C45-$C$21-(J45-J44)</f>
        <v>243.334935188406</v>
      </c>
      <c r="D46" s="37" t="n">
        <f aca="false">D45+(2.5/$C$17)</f>
        <v>37.7608695652173</v>
      </c>
      <c r="E46" s="0" t="n">
        <f aca="false">1+((117.4-D46)/4.5)/1000</f>
        <v>1.01769758454106</v>
      </c>
      <c r="F46" s="21" t="n">
        <f aca="false">1/(EXP(((0.35041*1000000000/((D46+273.15)^3))-(1.6664*1000000/((D46+273.15)^2))+(6.7123*1000/(D46+273.15)-7.685))/1000))</f>
        <v>0.99171002330442</v>
      </c>
      <c r="G46" s="36" t="n">
        <f aca="false">(H45+1000)*(1-(J45-J44)/C45)^(E46-1)-1000</f>
        <v>-0.777410252711775</v>
      </c>
      <c r="H46" s="36" t="n">
        <f aca="false">((G46+1000)*(1-$C$21/C45)^(F46-1))-1000</f>
        <v>-0.734676561556512</v>
      </c>
      <c r="I46" s="12" t="n">
        <v>0</v>
      </c>
      <c r="J46" s="12" t="n">
        <v>0</v>
      </c>
      <c r="K46" s="12" t="n">
        <v>0</v>
      </c>
      <c r="M46" s="31"/>
      <c r="N46" s="17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9.56774208666239</v>
      </c>
      <c r="C47" s="37" t="n">
        <f aca="false">C46-$C$21-(J46-J45)</f>
        <v>242.076384463768</v>
      </c>
      <c r="D47" s="37" t="n">
        <f aca="false">D46+(2.5/$C$17)</f>
        <v>37.8152173913043</v>
      </c>
      <c r="E47" s="0" t="n">
        <f aca="false">1+((117.4-D47)/4.5)/1000</f>
        <v>1.01768550724638</v>
      </c>
      <c r="F47" s="21" t="n">
        <f aca="false">1/(EXP(((0.35041*1000000000/((D47+273.15)^3))-(1.6664*1000000/((D47+273.15)^2))+(6.7123*1000/(D47+273.15)-7.685))/1000))</f>
        <v>0.991713851316127</v>
      </c>
      <c r="G47" s="36" t="n">
        <f aca="false">(H46+1000)*(1-(J46-J45)/C46)^(E47-1)-1000</f>
        <v>-0.734676561556512</v>
      </c>
      <c r="H47" s="36" t="n">
        <f aca="false">((G47+1000)*(1-$C$21/C46)^(F47-1))-1000</f>
        <v>-0.691739268409719</v>
      </c>
      <c r="I47" s="12" t="n">
        <f aca="false">((117.4-$C$22)/4.5)+H47</f>
        <v>17.1749273982569</v>
      </c>
      <c r="J47" s="36" t="n">
        <f aca="false">((10^((1.07891722288745*LOG(B47))-1.42475645022988)*0.7*0.3)/95)*64</f>
        <v>0.0608319070598239</v>
      </c>
      <c r="K47" s="12" t="n">
        <f aca="false">((K46*J46)+(I47*(J47-J46)))/J47</f>
        <v>17.1749273982569</v>
      </c>
      <c r="M47" s="31"/>
      <c r="N47" s="17" t="n">
        <v>15</v>
      </c>
      <c r="O47" s="36" t="n">
        <v>18.769193642336</v>
      </c>
      <c r="P47" s="36" t="n">
        <v>18.3133610349884</v>
      </c>
      <c r="Q47" s="36" t="n">
        <v>17.8577952210301</v>
      </c>
      <c r="R47" s="36" t="n">
        <v>17.4024873146267</v>
      </c>
      <c r="S47" s="36" t="n">
        <v>16.9474287878436</v>
      </c>
      <c r="T47" s="36" t="n">
        <v>16.4926114540808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11.754999700745</v>
      </c>
      <c r="C48" s="37" t="n">
        <f aca="false">C47-$C$21-(J47-J46)</f>
        <v>240.75700183207</v>
      </c>
      <c r="D48" s="37" t="n">
        <f aca="false">D47+(2.5/$C$17)</f>
        <v>37.8695652173913</v>
      </c>
      <c r="E48" s="0" t="n">
        <f aca="false">1+((117.4-D48)/4.5)/1000</f>
        <v>1.01767342995169</v>
      </c>
      <c r="F48" s="21" t="n">
        <f aca="false">1/(EXP(((0.35041*1000000000/((D48+273.15)^3))-(1.6664*1000000/((D48+273.15)^2))+(6.7123*1000/(D48+273.15)-7.685))/1000))</f>
        <v>0.991717676931028</v>
      </c>
      <c r="G48" s="36" t="n">
        <f aca="false">(H47+1000)*(1-(J47-J46)/C47)^(E48-1)-1000</f>
        <v>-0.696177939211566</v>
      </c>
      <c r="H48" s="36" t="n">
        <f aca="false">((G48+1000)*(1-$C$21/C47)^(F48-1))-1000</f>
        <v>-0.653035093513495</v>
      </c>
      <c r="I48" s="12" t="n">
        <f aca="false">((117.4-$C$22)/4.5)+H48</f>
        <v>17.2136315731532</v>
      </c>
      <c r="J48" s="36" t="n">
        <f aca="false">((10^((1.07891722288745*LOG(B48))-1.42475645022988)*0.7*0.3)/95)*64</f>
        <v>0.0759627769671901</v>
      </c>
      <c r="K48" s="12" t="n">
        <f aca="false">((K47*J47)+(I48*(J48-J47)))/J48</f>
        <v>17.1826368035553</v>
      </c>
      <c r="M48" s="31"/>
      <c r="N48" s="17" t="n">
        <v>16</v>
      </c>
      <c r="O48" s="36" t="n">
        <v>18.7773580881543</v>
      </c>
      <c r="P48" s="36" t="n">
        <v>18.3213909630803</v>
      </c>
      <c r="Q48" s="36" t="n">
        <v>17.8656942969876</v>
      </c>
      <c r="R48" s="36" t="n">
        <v>17.4102590820802</v>
      </c>
      <c r="S48" s="36" t="n">
        <v>16.9550766733706</v>
      </c>
      <c r="T48" s="36" t="n">
        <v>16.500138771888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14.2780297838456</v>
      </c>
      <c r="C49" s="37" t="n">
        <f aca="false">C48-$C$21-(J48-J47)</f>
        <v>239.483320237525</v>
      </c>
      <c r="D49" s="37" t="n">
        <f aca="false">D48+(2.5/$C$17)</f>
        <v>37.9239130434782</v>
      </c>
      <c r="E49" s="0" t="n">
        <f aca="false">1+((117.4-D49)/4.5)/1000</f>
        <v>1.017661352657</v>
      </c>
      <c r="F49" s="21" t="n">
        <f aca="false">1/(EXP(((0.35041*1000000000/((D49+273.15)^3))-(1.6664*1000000/((D49+273.15)^2))+(6.7123*1000/(D49+273.15)-7.685))/1000))</f>
        <v>0.99172150015129</v>
      </c>
      <c r="G49" s="36" t="n">
        <f aca="false">(H48+1000)*(1-(J48-J47)/C48)^(E49-1)-1000</f>
        <v>-0.65414436701235</v>
      </c>
      <c r="H49" s="36" t="n">
        <f aca="false">((G49+1000)*(1-$C$21/C48)^(F49-1))-1000</f>
        <v>-0.610782667850117</v>
      </c>
      <c r="I49" s="12" t="n">
        <f aca="false">((117.4-$C$22)/4.5)+H49</f>
        <v>17.2558839988166</v>
      </c>
      <c r="J49" s="36" t="n">
        <f aca="false">((10^((1.07891722288745*LOG(B49))-1.42475645022988)*0.7*0.3)/95)*64</f>
        <v>0.0936937693183311</v>
      </c>
      <c r="K49" s="12" t="n">
        <f aca="false">((K48*J48)+(I49*(J49-J48)))/J49</f>
        <v>17.1964984025535</v>
      </c>
      <c r="M49" s="31"/>
      <c r="N49" s="17" t="n">
        <v>17</v>
      </c>
      <c r="O49" s="36" t="n">
        <v>18.7920561925452</v>
      </c>
      <c r="P49" s="36" t="n">
        <v>18.3358423354352</v>
      </c>
      <c r="Q49" s="36" t="n">
        <v>17.879905225782</v>
      </c>
      <c r="R49" s="36" t="n">
        <v>17.4242356465734</v>
      </c>
      <c r="S49" s="36" t="n">
        <v>16.9688247520265</v>
      </c>
      <c r="T49" s="36" t="n">
        <v>16.5136640504057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17.1648226114324</v>
      </c>
      <c r="C50" s="37" t="n">
        <f aca="false">C49-$C$21-(J49-J48)</f>
        <v>238.207038520536</v>
      </c>
      <c r="D50" s="37" t="n">
        <f aca="false">D49+(2.5/$C$17)</f>
        <v>37.9782608695652</v>
      </c>
      <c r="E50" s="0" t="n">
        <f aca="false">1+((117.4-D50)/4.5)/1000</f>
        <v>1.01764927536232</v>
      </c>
      <c r="F50" s="21" t="n">
        <f aca="false">1/(EXP(((0.35041*1000000000/((D50+273.15)^3))-(1.6664*1000000/((D50+273.15)^2))+(6.7123*1000/(D50+273.15)-7.685))/1000))</f>
        <v>0.99172532097908</v>
      </c>
      <c r="G50" s="36" t="n">
        <f aca="false">(H49+1000)*(1-(J49-J48)/C49)^(E50-1)-1000</f>
        <v>-0.612088643574111</v>
      </c>
      <c r="H50" s="36" t="n">
        <f aca="false">((G50+1000)*(1-$C$21/C49)^(F50-1))-1000</f>
        <v>-0.568513999891252</v>
      </c>
      <c r="I50" s="12" t="n">
        <f aca="false">((117.4-$C$22)/4.5)+H50</f>
        <v>17.2981526667754</v>
      </c>
      <c r="J50" s="36" t="n">
        <f aca="false">((10^((1.07891722288745*LOG(B50))-1.42475645022988)*0.7*0.3)/95)*64</f>
        <v>0.114285949068925</v>
      </c>
      <c r="K50" s="12" t="n">
        <f aca="false">((K49*J49)+(I50*(J50-J49)))/J50</f>
        <v>17.2148145901367</v>
      </c>
      <c r="M50" s="31"/>
      <c r="N50" s="17" t="n">
        <v>18</v>
      </c>
      <c r="O50" s="36" t="n">
        <v>18.8114840946199</v>
      </c>
      <c r="P50" s="36" t="n">
        <v>18.3549425227337</v>
      </c>
      <c r="Q50" s="36" t="n">
        <v>17.8986858996854</v>
      </c>
      <c r="R50" s="36" t="n">
        <v>17.4427047356245</v>
      </c>
      <c r="S50" s="36" t="n">
        <v>16.9869899229108</v>
      </c>
      <c r="T50" s="36" t="n">
        <v>16.5315327184241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20.4436672903871</v>
      </c>
      <c r="C51" s="37" t="n">
        <f aca="false">C50-$C$21-(J50-J49)</f>
        <v>236.927895616148</v>
      </c>
      <c r="D51" s="37" t="n">
        <f aca="false">D50+(2.5/$C$17)</f>
        <v>38.0326086956521</v>
      </c>
      <c r="E51" s="0" t="n">
        <f aca="false">1+((117.4-D51)/4.5)/1000</f>
        <v>1.01763719806763</v>
      </c>
      <c r="F51" s="21" t="n">
        <f aca="false">1/(EXP(((0.35041*1000000000/((D51+273.15)^3))-(1.6664*1000000/((D51+273.15)^2))+(6.7123*1000/(D51+273.15)-7.685))/1000))</f>
        <v>0.991729139416563</v>
      </c>
      <c r="G51" s="36" t="n">
        <f aca="false">(H50+1000)*(1-(J50-J49)/C50)^(E51-1)-1000</f>
        <v>-0.570037872951161</v>
      </c>
      <c r="H51" s="36" t="n">
        <f aca="false">((G51+1000)*(1-$C$21/C50)^(F51-1))-1000</f>
        <v>-0.526247511471979</v>
      </c>
      <c r="I51" s="12" t="n">
        <f aca="false">((117.4-$C$22)/4.5)+H51</f>
        <v>17.3404191551947</v>
      </c>
      <c r="J51" s="36" t="n">
        <f aca="false">((10^((1.07891722288745*LOG(B51))-1.42475645022988)*0.7*0.3)/95)*64</f>
        <v>0.138007814656382</v>
      </c>
      <c r="K51" s="12" t="n">
        <f aca="false">((K50*J50)+(I51*(J51-J50)))/J51</f>
        <v>17.2364044879037</v>
      </c>
      <c r="M51" s="31"/>
      <c r="N51" s="17" t="n">
        <v>19</v>
      </c>
      <c r="O51" s="36" t="n">
        <v>18.8343869080162</v>
      </c>
      <c r="P51" s="36" t="n">
        <v>18.3774583890686</v>
      </c>
      <c r="Q51" s="36" t="n">
        <v>17.9208244408328</v>
      </c>
      <c r="R51" s="36" t="n">
        <v>17.4644752533891</v>
      </c>
      <c r="S51" s="36" t="n">
        <v>17.0084014119092</v>
      </c>
      <c r="T51" s="36" t="n">
        <v>16.5525938783696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24.1430758151904</v>
      </c>
      <c r="C52" s="37" t="n">
        <f aca="false">C51-$C$21-(J51-J50)</f>
        <v>235.645623025923</v>
      </c>
      <c r="D52" s="37" t="n">
        <f aca="false">D51+(2.5/$C$17)</f>
        <v>38.0869565217391</v>
      </c>
      <c r="E52" s="0" t="n">
        <f aca="false">1+((117.4-D52)/4.5)/1000</f>
        <v>1.01762512077295</v>
      </c>
      <c r="F52" s="21" t="n">
        <f aca="false">1/(EXP(((0.35041*1000000000/((D52+273.15)^3))-(1.6664*1000000/((D52+273.15)^2))+(6.7123*1000/(D52+273.15)-7.685))/1000))</f>
        <v>0.991732955465898</v>
      </c>
      <c r="G52" s="36" t="n">
        <f aca="false">(H51+1000)*(1-(J51-J50)/C51)^(E52-1)-1000</f>
        <v>-0.528011344610832</v>
      </c>
      <c r="H52" s="36" t="n">
        <f aca="false">((G52+1000)*(1-$C$21/C51)^(F52-1))-1000</f>
        <v>-0.484002392236789</v>
      </c>
      <c r="I52" s="12" t="n">
        <f aca="false">((117.4-$C$22)/4.5)+H52</f>
        <v>17.3826642744299</v>
      </c>
      <c r="J52" s="36" t="n">
        <f aca="false">((10^((1.07891722288745*LOG(B52))-1.42475645022988)*0.7*0.3)/95)*64</f>
        <v>0.165134555986984</v>
      </c>
      <c r="K52" s="12" t="n">
        <f aca="false">((K51*J51)+(I52*(J52-J51)))/J52</f>
        <v>17.2604306608174</v>
      </c>
      <c r="M52" s="31"/>
      <c r="N52" s="17" t="n">
        <v>20</v>
      </c>
      <c r="O52" s="36" t="n">
        <v>18.8598746195411</v>
      </c>
      <c r="P52" s="36" t="n">
        <v>18.4025153710751</v>
      </c>
      <c r="Q52" s="36" t="n">
        <v>17.9454613879308</v>
      </c>
      <c r="R52" s="36" t="n">
        <v>17.4887025044638</v>
      </c>
      <c r="S52" s="36" t="n">
        <v>17.0322289644363</v>
      </c>
      <c r="T52" s="36" t="n">
        <v>16.5760314020681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28.2917114478052</v>
      </c>
      <c r="C53" s="37" t="n">
        <f aca="false">C52-$C$21-(J52-J51)</f>
        <v>234.359945559955</v>
      </c>
      <c r="D53" s="37" t="n">
        <f aca="false">D52+(2.5/$C$17)</f>
        <v>38.141304347826</v>
      </c>
      <c r="E53" s="0" t="n">
        <f aca="false">1+((117.4-D53)/4.5)/1000</f>
        <v>1.01761304347826</v>
      </c>
      <c r="F53" s="21" t="n">
        <f aca="false">1/(EXP(((0.35041*1000000000/((D53+273.15)^3))-(1.6664*1000000/((D53+273.15)^2))+(6.7123*1000/(D53+273.15)-7.685))/1000))</f>
        <v>0.991736769129246</v>
      </c>
      <c r="G53" s="36" t="n">
        <f aca="false">(H52+1000)*(1-(J52-J51)/C52)^(E53-1)-1000</f>
        <v>-0.486029080552157</v>
      </c>
      <c r="H53" s="36" t="n">
        <f aca="false">((G53+1000)*(1-$C$21/C52)^(F53-1))-1000</f>
        <v>-0.441798559648191</v>
      </c>
      <c r="I53" s="12" t="n">
        <f aca="false">((117.4-$C$22)/4.5)+H53</f>
        <v>17.4248681070185</v>
      </c>
      <c r="J53" s="36" t="n">
        <f aca="false">((10^((1.07891722288745*LOG(B53))-1.42475645022988)*0.7*0.3)/95)*64</f>
        <v>0.195947328779976</v>
      </c>
      <c r="K53" s="12" t="n">
        <f aca="false">((K52*J52)+(I53*(J53-J52)))/J53</f>
        <v>17.2862884956753</v>
      </c>
      <c r="M53" s="31"/>
      <c r="N53" s="17" t="n">
        <v>21</v>
      </c>
      <c r="O53" s="36" t="n">
        <v>18.8873045617306</v>
      </c>
      <c r="P53" s="36" t="n">
        <v>18.4294819808309</v>
      </c>
      <c r="Q53" s="36" t="n">
        <v>17.9719761829483</v>
      </c>
      <c r="R53" s="36" t="n">
        <v>17.5147766193684</v>
      </c>
      <c r="S53" s="36" t="n">
        <v>17.057873166198</v>
      </c>
      <c r="T53" s="36" t="n">
        <v>16.6012561047035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32.9183212417085</v>
      </c>
      <c r="C54" s="37" t="n">
        <f aca="false">C53-$C$21-(J53-J52)</f>
        <v>233.070582062524</v>
      </c>
      <c r="D54" s="37" t="n">
        <f aca="false">D53+(2.5/$C$17)</f>
        <v>38.195652173913</v>
      </c>
      <c r="E54" s="0" t="n">
        <f aca="false">1+((117.4-D54)/4.5)/1000</f>
        <v>1.01760096618358</v>
      </c>
      <c r="F54" s="21" t="n">
        <f aca="false">1/(EXP(((0.35041*1000000000/((D54+273.15)^3))-(1.6664*1000000/((D54+273.15)^2))+(6.7123*1000/(D54+273.15)-7.685))/1000))</f>
        <v>0.991740580408762</v>
      </c>
      <c r="G54" s="36" t="n">
        <f aca="false">(H53+1000)*(1-(J53-J52)/C53)^(E54-1)-1000</f>
        <v>-0.444111796153379</v>
      </c>
      <c r="H54" s="36" t="n">
        <f aca="false">((G54+1000)*(1-$C$21/C53)^(F54-1))-1000</f>
        <v>-0.399656619761458</v>
      </c>
      <c r="I54" s="12" t="n">
        <f aca="false">((117.4-$C$22)/4.5)+H54</f>
        <v>17.4670100469052</v>
      </c>
      <c r="J54" s="36" t="n">
        <f aca="false">((10^((1.07891722288745*LOG(B54))-1.42475645022988)*0.7*0.3)/95)*64</f>
        <v>0.230732546817536</v>
      </c>
      <c r="K54" s="12" t="n">
        <f aca="false">((K53*J53)+(I54*(J54-J53)))/J54</f>
        <v>17.3135340605093</v>
      </c>
      <c r="M54" s="31"/>
      <c r="N54" s="17" t="n">
        <v>22</v>
      </c>
      <c r="O54" s="36" t="n">
        <v>18.9162047687731</v>
      </c>
      <c r="P54" s="36" t="n">
        <v>18.4578944858062</v>
      </c>
      <c r="Q54" s="36" t="n">
        <v>17.9999131447354</v>
      </c>
      <c r="R54" s="36" t="n">
        <v>17.5422497924856</v>
      </c>
      <c r="S54" s="36" t="n">
        <v>17.0848939170741</v>
      </c>
      <c r="T54" s="36" t="n">
        <v>16.627835427195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38.0516725369748</v>
      </c>
      <c r="C55" s="37" t="n">
        <f aca="false">C54-$C$21-(J54-J53)</f>
        <v>231.777246119849</v>
      </c>
      <c r="D55" s="37" t="n">
        <f aca="false">D54+(2.5/$C$17)</f>
        <v>38.2499999999999</v>
      </c>
      <c r="E55" s="0" t="n">
        <f aca="false">1+((117.4-D55)/4.5)/1000</f>
        <v>1.01758888888889</v>
      </c>
      <c r="F55" s="21" t="n">
        <f aca="false">1/(EXP(((0.35041*1000000000/((D55+273.15)^3))-(1.6664*1000000/((D55+273.15)^2))+(6.7123*1000/(D55+273.15)-7.685))/1000))</f>
        <v>0.991744389306601</v>
      </c>
      <c r="G55" s="36" t="n">
        <f aca="false">(H54+1000)*(1-(J54-J53)/C54)^(E55-1)-1000</f>
        <v>-0.402280861942245</v>
      </c>
      <c r="H55" s="36" t="n">
        <f aca="false">((G55+1000)*(1-$C$21/C54)^(F55-1))-1000</f>
        <v>-0.357597828919097</v>
      </c>
      <c r="I55" s="12" t="n">
        <f aca="false">((117.4-$C$22)/4.5)+H55</f>
        <v>17.5090688377476</v>
      </c>
      <c r="J55" s="36" t="n">
        <f aca="false">((10^((1.07891722288745*LOG(B55))-1.42475645022988)*0.7*0.3)/95)*64</f>
        <v>0.269781193345346</v>
      </c>
      <c r="K55" s="12" t="n">
        <f aca="false">((K54*J54)+(I55*(J55-J54)))/J55</f>
        <v>17.3418361385956</v>
      </c>
      <c r="M55" s="31"/>
      <c r="N55" s="17" t="n">
        <v>23</v>
      </c>
      <c r="O55" s="36" t="n">
        <v>18.9462230163078</v>
      </c>
      <c r="P55" s="36" t="n">
        <v>18.4874068289685</v>
      </c>
      <c r="Q55" s="36" t="n">
        <v>18.028932249246</v>
      </c>
      <c r="R55" s="36" t="n">
        <v>17.5707879028865</v>
      </c>
      <c r="S55" s="36" t="n">
        <v>17.1129628736745</v>
      </c>
      <c r="T55" s="36" t="n">
        <v>16.6554466822344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43.7204932595436</v>
      </c>
      <c r="C56" s="37" t="n">
        <f aca="false">C55-$C$21-(J55-J54)</f>
        <v>230.479646748683</v>
      </c>
      <c r="D56" s="37" t="n">
        <f aca="false">D55+(2.5/$C$17)</f>
        <v>38.3043478260869</v>
      </c>
      <c r="E56" s="0" t="n">
        <f aca="false">1+((117.4-D56)/4.5)/1000</f>
        <v>1.0175768115942</v>
      </c>
      <c r="F56" s="21" t="n">
        <f aca="false">1/(EXP(((0.35041*1000000000/((D56+273.15)^3))-(1.6664*1000000/((D56+273.15)^2))+(6.7123*1000/(D56+273.15)-7.685))/1000))</f>
        <v>0.991748195824916</v>
      </c>
      <c r="G56" s="36" t="n">
        <f aca="false">(H55+1000)*(1-(J55-J54)/C55)^(E56-1)-1000</f>
        <v>-0.36055826642189</v>
      </c>
      <c r="H56" s="36" t="n">
        <f aca="false">((G56+1000)*(1-$C$21/C55)^(F56-1))-1000</f>
        <v>-0.315644056491124</v>
      </c>
      <c r="I56" s="12" t="n">
        <f aca="false">((117.4-$C$22)/4.5)+H56</f>
        <v>17.5510226101755</v>
      </c>
      <c r="J56" s="36" t="n">
        <f aca="false">((10^((1.07891722288745*LOG(B56))-1.42475645022988)*0.7*0.3)/95)*64</f>
        <v>0.313388152609546</v>
      </c>
      <c r="K56" s="12" t="n">
        <f aca="false">((K55*J55)+(I56*(J56-J55)))/J56</f>
        <v>17.3709437671669</v>
      </c>
      <c r="M56" s="31"/>
      <c r="N56" s="17" t="n">
        <v>24</v>
      </c>
      <c r="O56" s="36" t="n">
        <v>18.9770923339037</v>
      </c>
      <c r="P56" s="36" t="n">
        <v>18.5177567369828</v>
      </c>
      <c r="Q56" s="36" t="n">
        <v>18.0587758197958</v>
      </c>
      <c r="R56" s="36" t="n">
        <v>17.6001377734349</v>
      </c>
      <c r="S56" s="36" t="n">
        <v>17.1418312645187</v>
      </c>
      <c r="T56" s="36" t="n">
        <v>16.6838454131837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49.9534158638306</v>
      </c>
      <c r="C57" s="37" t="n">
        <f aca="false">C56-$C$21-(J56-J55)</f>
        <v>229.177489064782</v>
      </c>
      <c r="D57" s="37" t="n">
        <f aca="false">D56+(2.5/$C$17)</f>
        <v>38.3586956521738</v>
      </c>
      <c r="E57" s="0" t="n">
        <f aca="false">1+((117.4-D57)/4.5)/1000</f>
        <v>1.01756473429952</v>
      </c>
      <c r="F57" s="21" t="n">
        <f aca="false">1/(EXP(((0.35041*1000000000/((D57+273.15)^3))-(1.6664*1000000/((D57+273.15)^2))+(6.7123*1000/(D57+273.15)-7.685))/1000))</f>
        <v>0.991751999965856</v>
      </c>
      <c r="G57" s="36" t="n">
        <f aca="false">(H56+1000)*(1-(J56-J55)/C56)^(E57-1)-1000</f>
        <v>-0.31896658006508</v>
      </c>
      <c r="H57" s="36" t="n">
        <f aca="false">((G57+1000)*(1-$C$21/C56)^(F57-1))-1000</f>
        <v>-0.273817748778356</v>
      </c>
      <c r="I57" s="12" t="n">
        <f aca="false">((117.4-$C$22)/4.5)+H57</f>
        <v>17.5928489178883</v>
      </c>
      <c r="J57" s="36" t="n">
        <f aca="false">((10^((1.07891722288745*LOG(B57))-1.42475645022988)*0.7*0.3)/95)*64</f>
        <v>0.361851562294758</v>
      </c>
      <c r="K57" s="12" t="n">
        <f aca="false">((K56*J56)+(I57*(J57-J56)))/J57</f>
        <v>17.4006639103175</v>
      </c>
      <c r="M57" s="31"/>
      <c r="N57" s="17" t="n">
        <v>25</v>
      </c>
      <c r="O57" s="36" t="n">
        <v>19.0086072844221</v>
      </c>
      <c r="P57" s="36" t="n">
        <v>18.5487424092857</v>
      </c>
      <c r="Q57" s="36" t="n">
        <v>18.0892456164461</v>
      </c>
      <c r="R57" s="36" t="n">
        <v>17.6301046513949</v>
      </c>
      <c r="S57" s="36" t="n">
        <v>17.1713077530776</v>
      </c>
      <c r="T57" s="36" t="n">
        <v>16.7128436310548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56.7789247636757</v>
      </c>
      <c r="C58" s="37" t="n">
        <f aca="false">C57-$C$21-(J57-J56)</f>
        <v>227.870474930459</v>
      </c>
      <c r="D58" s="37" t="n">
        <f aca="false">D57+(2.5/$C$17)</f>
        <v>38.4130434782608</v>
      </c>
      <c r="E58" s="0" t="n">
        <f aca="false">1+((117.4-D58)/4.5)/1000</f>
        <v>1.01755265700483</v>
      </c>
      <c r="F58" s="21" t="n">
        <f aca="false">1/(EXP(((0.35041*1000000000/((D58+273.15)^3))-(1.6664*1000000/((D58+273.15)^2))+(6.7123*1000/(D58+273.15)-7.685))/1000))</f>
        <v>0.991755801731567</v>
      </c>
      <c r="G58" s="36" t="n">
        <f aca="false">(H57+1000)*(1-(J57-J56)/C57)^(E58-1)-1000</f>
        <v>-0.277528920575492</v>
      </c>
      <c r="H58" s="36" t="n">
        <f aca="false">((G58+1000)*(1-$C$21/C57)^(F58-1))-1000</f>
        <v>-0.232141894173083</v>
      </c>
      <c r="I58" s="12" t="n">
        <f aca="false">((117.4-$C$22)/4.5)+H58</f>
        <v>17.6345247724936</v>
      </c>
      <c r="J58" s="36" t="n">
        <f aca="false">((10^((1.07891722288745*LOG(B58))-1.42475645022988)*0.7*0.3)/95)*64</f>
        <v>0.415472187438273</v>
      </c>
      <c r="K58" s="12" t="n">
        <f aca="false">((K57*J57)+(I58*(J58-J57)))/J58</f>
        <v>17.4308458719641</v>
      </c>
      <c r="M58" s="31"/>
      <c r="N58" s="17" t="n">
        <v>26</v>
      </c>
      <c r="O58" s="36" t="n">
        <v>19.0406074042188</v>
      </c>
      <c r="P58" s="36" t="n">
        <v>18.5802062442891</v>
      </c>
      <c r="Q58" s="36" t="n">
        <v>18.1201868416444</v>
      </c>
      <c r="R58" s="36" t="n">
        <v>17.6605364871608</v>
      </c>
      <c r="S58" s="36" t="n">
        <v>17.2012429834574</v>
      </c>
      <c r="T58" s="36" t="n">
        <v>16.7422946212104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64.2253071022424</v>
      </c>
      <c r="C59" s="37" t="n">
        <f aca="false">C58-$C$21-(J58-J57)</f>
        <v>226.558303580678</v>
      </c>
      <c r="D59" s="37" t="n">
        <f aca="false">D58+(2.5/$C$17)</f>
        <v>38.4673913043477</v>
      </c>
      <c r="E59" s="0" t="n">
        <f aca="false">1+((117.4-D59)/4.5)/1000</f>
        <v>1.01754057971014</v>
      </c>
      <c r="F59" s="21" t="n">
        <f aca="false">1/(EXP(((0.35041*1000000000/((D59+273.15)^3))-(1.6664*1000000/((D59+273.15)^2))+(6.7123*1000/(D59+273.15)-7.685))/1000))</f>
        <v>0.991759601124195</v>
      </c>
      <c r="G59" s="36" t="n">
        <f aca="false">(H58+1000)*(1-(J58-J57)/C58)^(E59-1)-1000</f>
        <v>-0.236268919502209</v>
      </c>
      <c r="H59" s="36" t="n">
        <f aca="false">((G59+1000)*(1-$C$21/C58)^(F59-1))-1000</f>
        <v>-0.190639989665101</v>
      </c>
      <c r="I59" s="12" t="n">
        <f aca="false">((117.4-$C$22)/4.5)+H59</f>
        <v>17.6760266770016</v>
      </c>
      <c r="J59" s="36" t="n">
        <f aca="false">((10^((1.07891722288745*LOG(B59))-1.42475645022988)*0.7*0.3)/95)*64</f>
        <v>0.474552816232659</v>
      </c>
      <c r="K59" s="12" t="n">
        <f aca="false">((K58*J58)+(I59*(J59-J58)))/J59</f>
        <v>17.461370263843</v>
      </c>
      <c r="M59" s="31"/>
      <c r="N59" s="17" t="n">
        <v>27</v>
      </c>
      <c r="O59" s="36" t="n">
        <v>19.0729654827517</v>
      </c>
      <c r="P59" s="36" t="n">
        <v>18.6120233213839</v>
      </c>
      <c r="Q59" s="36" t="n">
        <v>18.1514768199767</v>
      </c>
      <c r="R59" s="36" t="n">
        <v>17.6913128072652</v>
      </c>
      <c r="S59" s="36" t="n">
        <v>17.2315186423178</v>
      </c>
      <c r="T59" s="36" t="n">
        <v>16.7720821899902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72.3206067169411</v>
      </c>
      <c r="C60" s="37" t="n">
        <f aca="false">C59-$C$21-(J59-J58)</f>
        <v>225.240672227245</v>
      </c>
      <c r="D60" s="37" t="n">
        <f aca="false">D59+(2.5/$C$17)</f>
        <v>38.5217391304347</v>
      </c>
      <c r="E60" s="0" t="n">
        <f aca="false">1+((117.4-D60)/4.5)/1000</f>
        <v>1.01752850241546</v>
      </c>
      <c r="F60" s="21" t="n">
        <f aca="false">1/(EXP(((0.35041*1000000000/((D60+273.15)^3))-(1.6664*1000000/((D60+273.15)^2))+(6.7123*1000/(D60+273.15)-7.685))/1000))</f>
        <v>0.991763398145882</v>
      </c>
      <c r="G60" s="36" t="n">
        <f aca="false">(H59+1000)*(1-(J59-J58)/C59)^(E60-1)-1000</f>
        <v>-0.195210690281442</v>
      </c>
      <c r="H60" s="36" t="n">
        <f aca="false">((G60+1000)*(1-$C$21/C59)^(F60-1))-1000</f>
        <v>-0.149336008763498</v>
      </c>
      <c r="I60" s="12" t="n">
        <f aca="false">((117.4-$C$22)/4.5)+H60</f>
        <v>17.7173306579032</v>
      </c>
      <c r="J60" s="36" t="n">
        <f aca="false">((10^((1.07891722288745*LOG(B60))-1.42475645022988)*0.7*0.3)/95)*64</f>
        <v>0.539397677988767</v>
      </c>
      <c r="K60" s="12" t="n">
        <f aca="false">((K59*J59)+(I60*(J60-J59)))/J60</f>
        <v>17.492141097766</v>
      </c>
      <c r="M60" s="31"/>
      <c r="N60" s="17" t="n">
        <v>28</v>
      </c>
      <c r="O60" s="36" t="n">
        <v>19.1055791614874</v>
      </c>
      <c r="P60" s="36" t="n">
        <v>18.6440931449022</v>
      </c>
      <c r="Q60" s="36" t="n">
        <v>18.1830168838508</v>
      </c>
      <c r="R60" s="36" t="n">
        <v>17.7223367385601</v>
      </c>
      <c r="S60" s="36" t="n">
        <v>17.2620396184356</v>
      </c>
      <c r="T60" s="36" t="n">
        <v>16.8021129566434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81.0925811607047</v>
      </c>
      <c r="C61" s="37" t="n">
        <f aca="false">C60-$C$21-(J60-J59)</f>
        <v>223.917276640852</v>
      </c>
      <c r="D61" s="37" t="n">
        <f aca="false">D60+(2.5/$C$17)</f>
        <v>38.5760869565216</v>
      </c>
      <c r="E61" s="0" t="n">
        <f aca="false">1+((117.4-D61)/4.5)/1000</f>
        <v>1.01751642512077</v>
      </c>
      <c r="F61" s="21" t="n">
        <f aca="false">1/(EXP(((0.35041*1000000000/((D61+273.15)^3))-(1.6664*1000000/((D61+273.15)^2))+(6.7123*1000/(D61+273.15)-7.685))/1000))</f>
        <v>0.991767192798768</v>
      </c>
      <c r="G61" s="36" t="n">
        <f aca="false">(H60+1000)*(1-(J60-J59)/C60)^(E61-1)-1000</f>
        <v>-0.154378797768914</v>
      </c>
      <c r="H61" s="36" t="n">
        <f aca="false">((G61+1000)*(1-$C$21/C60)^(F61-1))-1000</f>
        <v>-0.108254370901022</v>
      </c>
      <c r="I61" s="12" t="n">
        <f aca="false">((117.4-$C$22)/4.5)+H61</f>
        <v>17.7584122957656</v>
      </c>
      <c r="J61" s="36" t="n">
        <f aca="false">((10^((1.07891722288745*LOG(B61))-1.42475645022988)*0.7*0.3)/95)*64</f>
        <v>0.610311883410291</v>
      </c>
      <c r="K61" s="12" t="n">
        <f aca="false">((K60*J60)+(I61*(J61-J60)))/J61</f>
        <v>17.5230800503672</v>
      </c>
      <c r="M61" s="31"/>
      <c r="N61" s="17" t="n">
        <v>29</v>
      </c>
      <c r="O61" s="36" t="n">
        <v>19.1383648409194</v>
      </c>
      <c r="P61" s="36" t="n">
        <v>18.676333656317</v>
      </c>
      <c r="Q61" s="36" t="n">
        <v>18.2147264884592</v>
      </c>
      <c r="R61" s="36" t="n">
        <v>17.7535292236048</v>
      </c>
      <c r="S61" s="36" t="n">
        <v>17.2927283162555</v>
      </c>
      <c r="T61" s="36" t="n">
        <v>16.8323107628546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90.5686616460336</v>
      </c>
      <c r="C62" s="37" t="n">
        <f aca="false">C61-$C$21-(J61-J60)</f>
        <v>222.587811710792</v>
      </c>
      <c r="D62" s="37" t="n">
        <f aca="false">D61+(2.5/$C$17)</f>
        <v>38.6304347826086</v>
      </c>
      <c r="E62" s="0" t="n">
        <f aca="false">1+((117.4-D62)/4.5)/1000</f>
        <v>1.01750434782609</v>
      </c>
      <c r="F62" s="21" t="n">
        <f aca="false">1/(EXP(((0.35041*1000000000/((D62+273.15)^3))-(1.6664*1000000/((D62+273.15)^2))+(6.7123*1000/(D62+273.15)-7.685))/1000))</f>
        <v>0.991770985084991</v>
      </c>
      <c r="G62" s="36" t="n">
        <f aca="false">(H61+1000)*(1-(J61-J60)/C61)^(E62-1)-1000</f>
        <v>-0.113798229320196</v>
      </c>
      <c r="H62" s="36" t="n">
        <f aca="false">((G62+1000)*(1-$C$21/C61)^(F62-1))-1000</f>
        <v>-0.0674199123719745</v>
      </c>
      <c r="I62" s="12" t="n">
        <f aca="false">((117.4-$C$22)/4.5)+H62</f>
        <v>17.7992467542947</v>
      </c>
      <c r="J62" s="36" t="n">
        <f aca="false">((10^((1.07891722288745*LOG(B62))-1.42475645022988)*0.7*0.3)/95)*64</f>
        <v>0.687600887226702</v>
      </c>
      <c r="K62" s="12" t="n">
        <f aca="false">((K61*J61)+(I62*(J62-J61)))/J62</f>
        <v>17.5541222578895</v>
      </c>
      <c r="M62" s="31"/>
      <c r="N62" s="17" t="n">
        <v>30</v>
      </c>
      <c r="O62" s="36" t="n">
        <v>19.1712532131348</v>
      </c>
      <c r="P62" s="36" t="n">
        <v>18.7086768439118</v>
      </c>
      <c r="Q62" s="36" t="n">
        <v>18.2465388967753</v>
      </c>
      <c r="R62" s="36" t="n">
        <v>17.7848247792726</v>
      </c>
      <c r="S62" s="36" t="n">
        <v>17.3235204864479</v>
      </c>
      <c r="T62" s="36" t="n">
        <v>16.8626125736488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100.775915783148</v>
      </c>
      <c r="C63" s="37" t="n">
        <f aca="false">C62-$C$21-(J62-J61)</f>
        <v>221.251971982338</v>
      </c>
      <c r="D63" s="37" t="n">
        <f aca="false">D62+(2.5/$C$17)</f>
        <v>38.6847826086956</v>
      </c>
      <c r="E63" s="0" t="n">
        <f aca="false">1+((117.4-D63)/4.5)/1000</f>
        <v>1.0174922705314</v>
      </c>
      <c r="F63" s="21" t="n">
        <f aca="false">1/(EXP(((0.35041*1000000000/((D63+273.15)^3))-(1.6664*1000000/((D63+273.15)^2))+(6.7123*1000/(D63+273.15)-7.685))/1000))</f>
        <v>0.991774775006686</v>
      </c>
      <c r="G63" s="36" t="n">
        <f aca="false">(H62+1000)*(1-(J62-J61)/C62)^(E63-1)-1000</f>
        <v>-0.0734943674649458</v>
      </c>
      <c r="H63" s="36" t="n">
        <f aca="false">((G63+1000)*(1-$C$21/C62)^(F63-1))-1000</f>
        <v>-0.026857858853873</v>
      </c>
      <c r="I63" s="12" t="n">
        <f aca="false">((117.4-$C$22)/4.5)+H63</f>
        <v>17.8398088078128</v>
      </c>
      <c r="J63" s="36" t="n">
        <f aca="false">((10^((1.07891722288745*LOG(B63))-1.42475645022988)*0.7*0.3)/95)*64</f>
        <v>0.771569973141437</v>
      </c>
      <c r="K63" s="12" t="n">
        <f aca="false">((K62*J62)+(I63*(J63-J62)))/J63</f>
        <v>17.5852132014076</v>
      </c>
      <c r="M63" s="31"/>
      <c r="N63" s="17" t="n">
        <v>31</v>
      </c>
      <c r="O63" s="36" t="n">
        <v>19.2041859528807</v>
      </c>
      <c r="P63" s="36" t="n">
        <v>18.7410654909378</v>
      </c>
      <c r="Q63" s="36" t="n">
        <v>18.278397983486</v>
      </c>
      <c r="R63" s="36" t="n">
        <v>17.8161683551865</v>
      </c>
      <c r="S63" s="36" t="n">
        <v>17.3543621376174</v>
      </c>
      <c r="T63" s="36" t="n">
        <v>16.8929654411814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111.741012988335</v>
      </c>
      <c r="C64" s="37" t="n">
        <f aca="false">C63-$C$21-(J63-J62)</f>
        <v>219.909452171786</v>
      </c>
      <c r="D64" s="37" t="n">
        <f aca="false">D63+(2.5/$C$17)</f>
        <v>38.7391304347825</v>
      </c>
      <c r="E64" s="0" t="n">
        <f aca="false">1+((117.4-D64)/4.5)/1000</f>
        <v>1.01748019323672</v>
      </c>
      <c r="F64" s="21" t="n">
        <f aca="false">1/(EXP(((0.35041*1000000000/((D64+273.15)^3))-(1.6664*1000000/((D64+273.15)^2))+(6.7123*1000/(D64+273.15)-7.685))/1000))</f>
        <v>0.991778562565987</v>
      </c>
      <c r="G64" s="36" t="n">
        <f aca="false">(H63+1000)*(1-(J63-J62)/C63)^(E64-1)-1000</f>
        <v>-0.0334929642167481</v>
      </c>
      <c r="H64" s="36" t="n">
        <f aca="false">((G64+1000)*(1-$C$21/C63)^(F64-1))-1000</f>
        <v>0.013406200448344</v>
      </c>
      <c r="I64" s="12" t="n">
        <f aca="false">((117.4-$C$22)/4.5)+H64</f>
        <v>17.880072867115</v>
      </c>
      <c r="J64" s="36" t="n">
        <f aca="false">((10^((1.07891722288745*LOG(B64))-1.42475645022988)*0.7*0.3)/95)*64</f>
        <v>0.862523760974679</v>
      </c>
      <c r="K64" s="12" t="n">
        <f aca="false">((K63*J63)+(I64*(J64-J63)))/J64</f>
        <v>17.616306377838</v>
      </c>
      <c r="M64" s="31"/>
      <c r="N64" s="17" t="n">
        <v>32</v>
      </c>
      <c r="O64" s="36" t="n">
        <v>19.2371132434602</v>
      </c>
      <c r="P64" s="36" t="n">
        <v>18.7734507441824</v>
      </c>
      <c r="Q64" s="36" t="n">
        <v>18.3102558452473</v>
      </c>
      <c r="R64" s="36" t="n">
        <v>17.8475129847088</v>
      </c>
      <c r="S64" s="36" t="n">
        <v>17.3852072271057</v>
      </c>
      <c r="T64" s="36" t="n">
        <v>16.9233242344649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123.490192443165</v>
      </c>
      <c r="C65" s="37" t="n">
        <f aca="false">C64-$C$21-(J64-J63)</f>
        <v>218.559947659315</v>
      </c>
      <c r="D65" s="37" t="n">
        <f aca="false">D64+(2.5/$C$17)</f>
        <v>38.7934782608695</v>
      </c>
      <c r="E65" s="0" t="n">
        <f aca="false">1+((117.4-D65)/4.5)/1000</f>
        <v>1.01746811594203</v>
      </c>
      <c r="F65" s="21" t="n">
        <f aca="false">1/(EXP(((0.35041*1000000000/((D65+273.15)^3))-(1.6664*1000000/((D65+273.15)^2))+(6.7123*1000/(D65+273.15)-7.685))/1000))</f>
        <v>0.991782347765024</v>
      </c>
      <c r="G65" s="36" t="n">
        <f aca="false">(H64+1000)*(1-(J64-J63)/C64)^(E65-1)-1000</f>
        <v>0.00617988294459337</v>
      </c>
      <c r="H65" s="36" t="n">
        <f aca="false">((G65+1000)*(1-$C$21/C64)^(F65-1))-1000</f>
        <v>0.0533463370018126</v>
      </c>
      <c r="I65" s="12" t="n">
        <f aca="false">((117.4-$C$22)/4.5)+H65</f>
        <v>17.9200130036685</v>
      </c>
      <c r="J65" s="36" t="n">
        <f aca="false">((10^((1.07891722288745*LOG(B65))-1.42475645022988)*0.7*0.3)/95)*64</f>
        <v>0.960765735813295</v>
      </c>
      <c r="K65" s="12" t="n">
        <f aca="false">((K64*J64)+(I65*(J65-J64)))/J65</f>
        <v>17.6473615430889</v>
      </c>
      <c r="M65" s="31"/>
      <c r="N65" s="17" t="n">
        <v>33</v>
      </c>
      <c r="O65" s="36" t="n">
        <v>19.2699919104729</v>
      </c>
      <c r="P65" s="36" t="n">
        <v>18.8057902798846</v>
      </c>
      <c r="Q65" s="36" t="n">
        <v>18.3420709980302</v>
      </c>
      <c r="R65" s="36" t="n">
        <v>17.8788180129983</v>
      </c>
      <c r="S65" s="36" t="n">
        <v>17.4160159190647</v>
      </c>
      <c r="T65" s="36" t="n">
        <v>16.9536499267837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136.049233489707</v>
      </c>
      <c r="C66" s="37" t="n">
        <f aca="false">C65-$C$21-(J65-J64)</f>
        <v>217.203154959839</v>
      </c>
      <c r="D66" s="37" t="n">
        <f aca="false">D65+(2.5/$C$17)</f>
        <v>38.8478260869564</v>
      </c>
      <c r="E66" s="0" t="n">
        <f aca="false">1+((117.4-D66)/4.5)/1000</f>
        <v>1.01745603864734</v>
      </c>
      <c r="F66" s="21" t="n">
        <f aca="false">1/(EXP(((0.35041*1000000000/((D66+273.15)^3))-(1.6664*1000000/((D66+273.15)^2))+(6.7123*1000/(D66+273.15)-7.685))/1000))</f>
        <v>0.991786130605925</v>
      </c>
      <c r="G66" s="36" t="n">
        <f aca="false">(H65+1000)*(1-(J65-J64)/C65)^(E66-1)-1000</f>
        <v>0.0454977533905776</v>
      </c>
      <c r="H66" s="36" t="n">
        <f aca="false">((G66+1000)*(1-$C$21/C65)^(F66-1))-1000</f>
        <v>0.0929363054566466</v>
      </c>
      <c r="I66" s="12" t="n">
        <f aca="false">((117.4-$C$22)/4.5)+H66</f>
        <v>17.9596029721233</v>
      </c>
      <c r="J66" s="36" t="n">
        <f aca="false">((10^((1.07891722288745*LOG(B66))-1.42475645022988)*0.7*0.3)/95)*64</f>
        <v>1.06659779892308</v>
      </c>
      <c r="K66" s="12" t="n">
        <f aca="false">((K65*J65)+(I66*(J66-J65)))/J66</f>
        <v>17.6783433758439</v>
      </c>
      <c r="M66" s="31"/>
      <c r="N66" s="17" t="n">
        <v>34</v>
      </c>
      <c r="O66" s="36" t="n">
        <v>19.3027840024316</v>
      </c>
      <c r="P66" s="36" t="n">
        <v>18.8380469088102</v>
      </c>
      <c r="Q66" s="36" t="n">
        <v>18.3738070060877</v>
      </c>
      <c r="R66" s="36" t="n">
        <v>17.9100477493214</v>
      </c>
      <c r="S66" s="36" t="n">
        <v>17.4467532595805</v>
      </c>
      <c r="T66" s="36" t="n">
        <v>16.9839082931199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149.443428351134</v>
      </c>
      <c r="C67" s="37" t="n">
        <f aca="false">C66-$C$21-(J66-J65)</f>
        <v>215.838772172091</v>
      </c>
      <c r="D67" s="37" t="n">
        <f aca="false">D66+(2.5/$C$17)</f>
        <v>38.9021739130434</v>
      </c>
      <c r="E67" s="0" t="n">
        <f aca="false">1+((117.4-D67)/4.5)/1000</f>
        <v>1.01744396135266</v>
      </c>
      <c r="F67" s="21" t="n">
        <f aca="false">1/(EXP(((0.35041*1000000000/((D67+273.15)^3))-(1.6664*1000000/((D67+273.15)^2))+(6.7123*1000/(D67+273.15)-7.685))/1000))</f>
        <v>0.991789911090817</v>
      </c>
      <c r="G67" s="36" t="n">
        <f aca="false">(H66+1000)*(1-(J66-J65)/C66)^(E67-1)-1000</f>
        <v>0.0844339239317833</v>
      </c>
      <c r="H67" s="36" t="n">
        <f aca="false">((G67+1000)*(1-$C$21/C66)^(F67-1))-1000</f>
        <v>0.132149564446991</v>
      </c>
      <c r="I67" s="12" t="n">
        <f aca="false">((117.4-$C$22)/4.5)+H67</f>
        <v>17.9988162311137</v>
      </c>
      <c r="J67" s="36" t="n">
        <f aca="false">((10^((1.07891722288745*LOG(B67))-1.42475645022988)*0.7*0.3)/95)*64</f>
        <v>1.18031984012939</v>
      </c>
      <c r="K67" s="12" t="n">
        <f aca="false">((K66*J66)+(I67*(J67-J66)))/J67</f>
        <v>17.7092204534066</v>
      </c>
      <c r="M67" s="31"/>
      <c r="N67" s="17" t="n">
        <v>35</v>
      </c>
      <c r="O67" s="36" t="n">
        <v>19.3354557029078</v>
      </c>
      <c r="P67" s="36" t="n">
        <v>18.8701875071329</v>
      </c>
      <c r="Q67" s="36" t="n">
        <v>18.4054314311352</v>
      </c>
      <c r="R67" s="36" t="n">
        <v>17.9411704341111</v>
      </c>
      <c r="S67" s="36" t="n">
        <v>17.4773881612054</v>
      </c>
      <c r="T67" s="36" t="n">
        <v>17.0140689117631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163.697557071276</v>
      </c>
      <c r="C68" s="37" t="n">
        <f aca="false">C67-$C$21-(J67-J66)</f>
        <v>214.466499406247</v>
      </c>
      <c r="D68" s="37" t="n">
        <f aca="false">D67+(2.5/$C$17)</f>
        <v>38.9565217391303</v>
      </c>
      <c r="E68" s="0" t="n">
        <f aca="false">1+((117.4-D68)/4.5)/1000</f>
        <v>1.01743188405797</v>
      </c>
      <c r="F68" s="21" t="n">
        <f aca="false">1/(EXP(((0.35041*1000000000/((D68+273.15)^3))-(1.6664*1000000/((D68+273.15)^2))+(6.7123*1000/(D68+273.15)-7.685))/1000))</f>
        <v>0.991793689221822</v>
      </c>
      <c r="G68" s="36" t="n">
        <f aca="false">(H67+1000)*(1-(J67-J66)/C67)^(E68-1)-1000</f>
        <v>0.122961387657369</v>
      </c>
      <c r="H68" s="36" t="n">
        <f aca="false">((G68+1000)*(1-$C$21/C67)^(F68-1))-1000</f>
        <v>0.170959295656644</v>
      </c>
      <c r="I68" s="12" t="n">
        <f aca="false">((117.4-$C$22)/4.5)+H68</f>
        <v>18.0376259623233</v>
      </c>
      <c r="J68" s="36" t="n">
        <f aca="false">((10^((1.07891722288745*LOG(B68))-1.42475645022988)*0.7*0.3)/95)*64</f>
        <v>1.30222933133021</v>
      </c>
      <c r="K68" s="12" t="n">
        <f aca="false">((K67*J67)+(I68*(J68-J67)))/J68</f>
        <v>17.7399644610375</v>
      </c>
      <c r="M68" s="31"/>
      <c r="N68" s="17" t="n">
        <v>36</v>
      </c>
      <c r="O68" s="36" t="n">
        <v>19.3679764907273</v>
      </c>
      <c r="P68" s="36" t="n">
        <v>18.9021821910836</v>
      </c>
      <c r="Q68" s="36" t="n">
        <v>18.4369150211183</v>
      </c>
      <c r="R68" s="36" t="n">
        <v>17.9721574415265</v>
      </c>
      <c r="S68" s="36" t="n">
        <v>17.5078926189937</v>
      </c>
      <c r="T68" s="36" t="n">
        <v>17.0441043935197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178.835864570673</v>
      </c>
      <c r="C69" s="37" t="n">
        <f aca="false">C68-$C$21-(J68-J67)</f>
        <v>213.086039190409</v>
      </c>
      <c r="D69" s="37" t="n">
        <f aca="false">D68+(2.5/$C$17)</f>
        <v>39.0108695652173</v>
      </c>
      <c r="E69" s="0" t="n">
        <f aca="false">1+((117.4-D69)/4.5)/1000</f>
        <v>1.01741980676329</v>
      </c>
      <c r="F69" s="21" t="n">
        <f aca="false">1/(EXP(((0.35041*1000000000/((D69+273.15)^3))-(1.6664*1000000/((D69+273.15)^2))+(6.7123*1000/(D69+273.15)-7.685))/1000))</f>
        <v>0.991797465001063</v>
      </c>
      <c r="G69" s="36" t="n">
        <f aca="false">(H68+1000)*(1-(J68-J67)/C68)^(E69-1)-1000</f>
        <v>0.161052871002312</v>
      </c>
      <c r="H69" s="36" t="n">
        <f aca="false">((G69+1000)*(1-$C$21/C68)^(F69-1))-1000</f>
        <v>0.209338421133907</v>
      </c>
      <c r="I69" s="12" t="n">
        <f aca="false">((117.4-$C$22)/4.5)+H69</f>
        <v>18.0760050878006</v>
      </c>
      <c r="J69" s="36" t="n">
        <f aca="false">((10^((1.07891722288745*LOG(B69))-1.42475645022988)*0.7*0.3)/95)*64</f>
        <v>1.43262094077022</v>
      </c>
      <c r="K69" s="12" t="n">
        <f aca="false">((K68*J68)+(I69*(J69-J68)))/J69</f>
        <v>17.7705495773889</v>
      </c>
      <c r="M69" s="31"/>
      <c r="N69" s="17" t="n">
        <v>37</v>
      </c>
      <c r="O69" s="36" t="n">
        <v>19.4003184872409</v>
      </c>
      <c r="P69" s="36" t="n">
        <v>18.9340036754479</v>
      </c>
      <c r="Q69" s="36" t="n">
        <v>18.4682310796736</v>
      </c>
      <c r="R69" s="36" t="n">
        <v>18.002982659625</v>
      </c>
      <c r="S69" s="36" t="n">
        <v>17.5382411011398</v>
      </c>
      <c r="T69" s="36" t="n">
        <v>17.0739897825782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194.882039720535</v>
      </c>
      <c r="C70" s="37" t="n">
        <f aca="false">C69-$C$21-(J69-J68)</f>
        <v>211.697096856331</v>
      </c>
      <c r="D70" s="37" t="n">
        <f aca="false">D69+(2.5/$C$17)</f>
        <v>39.0652173913042</v>
      </c>
      <c r="E70" s="0" t="n">
        <f aca="false">1+((117.4-D70)/4.5)/1000</f>
        <v>1.0174077294686</v>
      </c>
      <c r="F70" s="21" t="n">
        <f aca="false">1/(EXP(((0.35041*1000000000/((D70+273.15)^3))-(1.6664*1000000/((D70+273.15)^2))+(6.7123*1000/(D70+273.15)-7.685))/1000))</f>
        <v>0.991801238430658</v>
      </c>
      <c r="G70" s="36" t="n">
        <f aca="false">(H69+1000)*(1-(J69-J68)/C69)^(E70-1)-1000</f>
        <v>0.19868084902771</v>
      </c>
      <c r="H70" s="36" t="n">
        <f aca="false">((G70+1000)*(1-$C$21/C69)^(F70-1))-1000</f>
        <v>0.247259618837688</v>
      </c>
      <c r="I70" s="12" t="n">
        <f aca="false">((117.4-$C$22)/4.5)+H70</f>
        <v>18.1139262855044</v>
      </c>
      <c r="J70" s="36" t="n">
        <f aca="false">((10^((1.07891722288745*LOG(B70))-1.42475645022988)*0.7*0.3)/95)*64</f>
        <v>1.57178616767428</v>
      </c>
      <c r="K70" s="12" t="n">
        <f aca="false">((K69*J69)+(I70*(J70-J69)))/J70</f>
        <v>17.8009519937488</v>
      </c>
      <c r="M70" s="31"/>
      <c r="N70" s="17" t="n">
        <v>38</v>
      </c>
      <c r="O70" s="36" t="n">
        <v>19.4324559457389</v>
      </c>
      <c r="P70" s="36" t="n">
        <v>18.9656267717565</v>
      </c>
      <c r="Q70" s="36" t="n">
        <v>18.4993549728896</v>
      </c>
      <c r="R70" s="36" t="n">
        <v>18.0336220054933</v>
      </c>
      <c r="S70" s="36" t="n">
        <v>17.5684100722873</v>
      </c>
      <c r="T70" s="36" t="n">
        <v>17.103702087812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211.85919633977</v>
      </c>
      <c r="C71" s="37" t="n">
        <f aca="false">C70-$C$21-(J70-J69)</f>
        <v>210.299380904789</v>
      </c>
      <c r="D71" s="37" t="n">
        <f aca="false">D70+(2.5/$C$17)</f>
        <v>39.1195652173912</v>
      </c>
      <c r="E71" s="0" t="n">
        <f aca="false">1+((117.4-D71)/4.5)/1000</f>
        <v>1.01739565217391</v>
      </c>
      <c r="F71" s="21" t="n">
        <f aca="false">1/(EXP(((0.35041*1000000000/((D71+273.15)^3))-(1.6664*1000000/((D71+273.15)^2))+(6.7123*1000/(D71+273.15)-7.685))/1000))</f>
        <v>0.991805009512724</v>
      </c>
      <c r="G71" s="36" t="n">
        <f aca="false">(H70+1000)*(1-(J70-J69)/C70)^(E71-1)-1000</f>
        <v>0.23581755889893</v>
      </c>
      <c r="H71" s="36" t="n">
        <f aca="false">((G71+1000)*(1-$C$21/C70)^(F71-1))-1000</f>
        <v>0.284695336400887</v>
      </c>
      <c r="I71" s="12" t="n">
        <f aca="false">((117.4-$C$22)/4.5)+H71</f>
        <v>18.1513620030676</v>
      </c>
      <c r="J71" s="36" t="n">
        <f aca="false">((10^((1.07891722288745*LOG(B71))-1.42475645022988)*0.7*0.3)/95)*64</f>
        <v>1.72001299681382</v>
      </c>
      <c r="K71" s="12" t="n">
        <f aca="false">((K70*J70)+(I71*(J71-J70)))/J71</f>
        <v>17.8311495356722</v>
      </c>
      <c r="M71" s="31"/>
      <c r="N71" s="17" t="n">
        <v>39</v>
      </c>
      <c r="O71" s="36" t="n">
        <v>19.4643648496272</v>
      </c>
      <c r="P71" s="36" t="n">
        <v>18.9970279933617</v>
      </c>
      <c r="Q71" s="36" t="n">
        <v>18.5302637411215</v>
      </c>
      <c r="R71" s="36" t="n">
        <v>18.0640530436444</v>
      </c>
      <c r="S71" s="36" t="n">
        <v>17.5983776183568</v>
      </c>
      <c r="T71" s="36" t="n">
        <v>17.1332199138895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229.789856023837</v>
      </c>
      <c r="C72" s="37" t="n">
        <f aca="false">C71-$C$21-(J71-J70)</f>
        <v>208.892603351012</v>
      </c>
      <c r="D72" s="37" t="n">
        <f aca="false">D71+(2.5/$C$17)</f>
        <v>39.1739130434781</v>
      </c>
      <c r="E72" s="0" t="n">
        <f aca="false">1+((117.4-D72)/4.5)/1000</f>
        <v>1.01738357487923</v>
      </c>
      <c r="F72" s="21" t="n">
        <f aca="false">1/(EXP(((0.35041*1000000000/((D72+273.15)^3))-(1.6664*1000000/((D72+273.15)^2))+(6.7123*1000/(D72+273.15)-7.685))/1000))</f>
        <v>0.991808778249375</v>
      </c>
      <c r="G72" s="36" t="n">
        <f aca="false">(H71+1000)*(1-(J71-J70)/C71)^(E72-1)-1000</f>
        <v>0.272435011544417</v>
      </c>
      <c r="H72" s="36" t="n">
        <f aca="false">((G72+1000)*(1-$C$21/C71)^(F72-1))-1000</f>
        <v>0.321617803098093</v>
      </c>
      <c r="I72" s="12" t="n">
        <f aca="false">((117.4-$C$22)/4.5)+H72</f>
        <v>18.1882844697648</v>
      </c>
      <c r="J72" s="36" t="n">
        <f aca="false">((10^((1.07891722288745*LOG(B72))-1.42475645022988)*0.7*0.3)/95)*64</f>
        <v>1.87758557255859</v>
      </c>
      <c r="K72" s="12" t="n">
        <f aca="false">((K71*J71)+(I72*(J72-J71)))/J72</f>
        <v>17.8611213634685</v>
      </c>
      <c r="M72" s="31"/>
      <c r="N72" s="17" t="n">
        <v>40</v>
      </c>
      <c r="O72" s="36" t="n">
        <v>19.4960225943626</v>
      </c>
      <c r="P72" s="36" t="n">
        <v>19.0281852428323</v>
      </c>
      <c r="Q72" s="36" t="n">
        <v>18.5609357917162</v>
      </c>
      <c r="R72" s="36" t="n">
        <v>18.0942546839482</v>
      </c>
      <c r="S72" s="36" t="n">
        <v>17.6281231495614</v>
      </c>
      <c r="T72" s="36" t="n">
        <v>17.1625231692593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248.695932717667</v>
      </c>
      <c r="C73" s="37" t="n">
        <f aca="false">C72-$C$21-(J72-J71)</f>
        <v>207.47648005063</v>
      </c>
      <c r="D73" s="37" t="n">
        <f aca="false">D72+(2.5/$C$17)</f>
        <v>39.2282608695651</v>
      </c>
      <c r="E73" s="0" t="n">
        <f aca="false">1+((117.4-D73)/4.5)/1000</f>
        <v>1.01737149758454</v>
      </c>
      <c r="F73" s="21" t="n">
        <f aca="false">1/(EXP(((0.35041*1000000000/((D73+273.15)^3))-(1.6664*1000000/((D73+273.15)^2))+(6.7123*1000/(D73+273.15)-7.685))/1000))</f>
        <v>0.991812544642723</v>
      </c>
      <c r="G73" s="36" t="n">
        <f aca="false">(H72+1000)*(1-(J72-J71)/C72)^(E73-1)-1000</f>
        <v>0.308505001483809</v>
      </c>
      <c r="H73" s="36" t="n">
        <f aca="false">((G73+1000)*(1-$C$21/C72)^(F73-1))-1000</f>
        <v>0.357999040004302</v>
      </c>
      <c r="I73" s="12" t="n">
        <f aca="false">((117.4-$C$22)/4.5)+H73</f>
        <v>18.224665706671</v>
      </c>
      <c r="J73" s="36" t="n">
        <f aca="false">((10^((1.07891722288745*LOG(B73))-1.42475645022988)*0.7*0.3)/95)*64</f>
        <v>2.04478389194977</v>
      </c>
      <c r="K73" s="12" t="n">
        <f aca="false">((K72*J72)+(I73*(J73-J72)))/J73</f>
        <v>17.8908477337939</v>
      </c>
      <c r="M73" s="31"/>
      <c r="N73" s="17" t="n">
        <v>41</v>
      </c>
      <c r="O73" s="36" t="n">
        <v>19.5274077342897</v>
      </c>
      <c r="P73" s="36" t="n">
        <v>19.0590775631322</v>
      </c>
      <c r="Q73" s="36" t="n">
        <v>18.5913506544307</v>
      </c>
      <c r="R73" s="36" t="n">
        <v>18.1242069411901</v>
      </c>
      <c r="S73" s="36" t="n">
        <v>17.6576271640092</v>
      </c>
      <c r="T73" s="36" t="n">
        <v>17.1915928337034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268.598718948261</v>
      </c>
      <c r="C74" s="37" t="n">
        <f aca="false">C73-$C$21-(J73-J72)</f>
        <v>206.050731006601</v>
      </c>
      <c r="D74" s="37" t="n">
        <f aca="false">D73+(2.5/$C$17)</f>
        <v>39.282608695652</v>
      </c>
      <c r="E74" s="0" t="n">
        <f aca="false">1+((117.4-D74)/4.5)/1000</f>
        <v>1.01735942028986</v>
      </c>
      <c r="F74" s="21" t="n">
        <f aca="false">1/(EXP(((0.35041*1000000000/((D74+273.15)^3))-(1.6664*1000000/((D74+273.15)^2))+(6.7123*1000/(D74+273.15)-7.685))/1000))</f>
        <v>0.991816308694879</v>
      </c>
      <c r="G74" s="36" t="n">
        <f aca="false">(H73+1000)*(1-(J73-J72)/C73)^(E74-1)-1000</f>
        <v>0.343999114810913</v>
      </c>
      <c r="H74" s="36" t="n">
        <f aca="false">((G74+1000)*(1-$C$21/C73)^(F74-1))-1000</f>
        <v>0.393810868335095</v>
      </c>
      <c r="I74" s="12" t="n">
        <f aca="false">((117.4-$C$22)/4.5)+H74</f>
        <v>18.2604775350018</v>
      </c>
      <c r="J74" s="36" t="n">
        <f aca="false">((10^((1.07891722288745*LOG(B74))-1.42475645022988)*0.7*0.3)/95)*64</f>
        <v>2.22188351631636</v>
      </c>
      <c r="K74" s="12" t="n">
        <f aca="false">((K73*J73)+(I74*(J74-J73)))/J74</f>
        <v>17.9203098088613</v>
      </c>
      <c r="M74" s="31"/>
      <c r="N74" s="17" t="n">
        <v>42</v>
      </c>
      <c r="O74" s="36" t="n">
        <v>19.5584997800462</v>
      </c>
      <c r="P74" s="36" t="n">
        <v>19.0896849384999</v>
      </c>
      <c r="Q74" s="36" t="n">
        <v>18.6214887857028</v>
      </c>
      <c r="R74" s="36" t="n">
        <v>18.1538907426534</v>
      </c>
      <c r="S74" s="36" t="n">
        <v>17.6868710585207</v>
      </c>
      <c r="T74" s="36" t="n">
        <v>17.2204107723151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289.518873635822</v>
      </c>
      <c r="C75" s="37" t="n">
        <f aca="false">C74-$C$21-(J74-J73)</f>
        <v>204.615080657597</v>
      </c>
      <c r="D75" s="37" t="n">
        <f aca="false">D74+(2.5/$C$17)</f>
        <v>39.336956521739</v>
      </c>
      <c r="E75" s="0" t="n">
        <f aca="false">1+((117.4-D75)/4.5)/1000</f>
        <v>1.01734734299517</v>
      </c>
      <c r="F75" s="21" t="n">
        <f aca="false">1/(EXP(((0.35041*1000000000/((D75+273.15)^3))-(1.6664*1000000/((D75+273.15)^2))+(6.7123*1000/(D75+273.15)-7.685))/1000))</f>
        <v>0.991820070407949</v>
      </c>
      <c r="G75" s="36" t="n">
        <f aca="false">(H74+1000)*(1-(J74-J73)/C74)^(E75-1)-1000</f>
        <v>0.378888735317219</v>
      </c>
      <c r="H75" s="36" t="n">
        <f aca="false">((G75+1000)*(1-$C$21/C74)^(F75-1))-1000</f>
        <v>0.429024915952368</v>
      </c>
      <c r="I75" s="12" t="n">
        <f aca="false">((117.4-$C$22)/4.5)+H75</f>
        <v>18.295691582619</v>
      </c>
      <c r="J75" s="36" t="n">
        <f aca="false">((10^((1.07891722288745*LOG(B75))-1.42475645022988)*0.7*0.3)/95)*64</f>
        <v>2.40915530094691</v>
      </c>
      <c r="K75" s="12" t="n">
        <f aca="false">((K74*J74)+(I75*(J75-J74)))/J75</f>
        <v>17.9494895029481</v>
      </c>
      <c r="M75" s="31"/>
      <c r="N75" s="17" t="n">
        <v>43</v>
      </c>
      <c r="O75" s="36" t="n">
        <v>19.5892790355772</v>
      </c>
      <c r="P75" s="36" t="n">
        <v>19.1199881342566</v>
      </c>
      <c r="Q75" s="36" t="n">
        <v>18.6513314111874</v>
      </c>
      <c r="R75" s="36" t="n">
        <v>18.1832877733195</v>
      </c>
      <c r="S75" s="36" t="n">
        <v>17.7158369764309</v>
      </c>
      <c r="T75" s="36" t="n">
        <v>17.2489595858428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311.476411405421</v>
      </c>
      <c r="C76" s="37" t="n">
        <f aca="false">C75-$C$21-(J75-J74)</f>
        <v>203.169258148328</v>
      </c>
      <c r="D76" s="37" t="n">
        <f aca="false">D75+(2.5/$C$17)</f>
        <v>39.391304347826</v>
      </c>
      <c r="E76" s="0" t="n">
        <f aca="false">1+((117.4-D76)/4.5)/1000</f>
        <v>1.01733526570048</v>
      </c>
      <c r="F76" s="21" t="n">
        <f aca="false">1/(EXP(((0.35041*1000000000/((D76+273.15)^3))-(1.6664*1000000/((D76+273.15)^2))+(6.7123*1000/(D76+273.15)-7.685))/1000))</f>
        <v>0.991823829784038</v>
      </c>
      <c r="G76" s="36" t="n">
        <f aca="false">(H75+1000)*(1-(J75-J74)/C75)^(E76-1)-1000</f>
        <v>0.413145048742194</v>
      </c>
      <c r="H76" s="36" t="n">
        <f aca="false">((G76+1000)*(1-$C$21/C75)^(F76-1))-1000</f>
        <v>0.46361262202629</v>
      </c>
      <c r="I76" s="12" t="n">
        <f aca="false">((117.4-$C$22)/4.5)+H76</f>
        <v>18.330279288693</v>
      </c>
      <c r="J76" s="36" t="n">
        <f aca="false">((10^((1.07891722288745*LOG(B76))-1.42475645022988)*0.7*0.3)/95)*64</f>
        <v>2.60686514232017</v>
      </c>
      <c r="K76" s="12" t="n">
        <f aca="false">((K75*J75)+(I76*(J76-J75)))/J76</f>
        <v>17.9783693582632</v>
      </c>
      <c r="M76" s="31"/>
      <c r="N76" s="17" t="n">
        <v>44</v>
      </c>
      <c r="O76" s="36" t="n">
        <v>19.6197264663184</v>
      </c>
      <c r="P76" s="36" t="n">
        <v>19.1499685672513</v>
      </c>
      <c r="Q76" s="36" t="n">
        <v>18.6808603984084</v>
      </c>
      <c r="R76" s="36" t="n">
        <v>18.2123803506751</v>
      </c>
      <c r="S76" s="36" t="n">
        <v>17.7445076845016</v>
      </c>
      <c r="T76" s="36" t="n">
        <v>17.2772224896592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334.490693324216</v>
      </c>
      <c r="C77" s="37" t="n">
        <f aca="false">C76-$C$21-(J76-J75)</f>
        <v>201.712997582318</v>
      </c>
      <c r="D77" s="37" t="n">
        <f aca="false">D76+(2.5/$C$17)</f>
        <v>39.4456521739129</v>
      </c>
      <c r="E77" s="0" t="n">
        <f aca="false">1+((117.4-D77)/4.5)/1000</f>
        <v>1.0173231884058</v>
      </c>
      <c r="F77" s="21" t="n">
        <f aca="false">1/(EXP(((0.35041*1000000000/((D77+273.15)^3))-(1.6664*1000000/((D77+273.15)^2))+(6.7123*1000/(D77+273.15)-7.685))/1000))</f>
        <v>0.991827586825249</v>
      </c>
      <c r="G77" s="36" t="n">
        <f aca="false">(H76+1000)*(1-(J76-J75)/C76)^(E77-1)-1000</f>
        <v>0.446739045133086</v>
      </c>
      <c r="H77" s="36" t="n">
        <f aca="false">((G77+1000)*(1-$C$21/C76)^(F77-1))-1000</f>
        <v>0.497545239836541</v>
      </c>
      <c r="I77" s="12" t="n">
        <f aca="false">((117.4-$C$22)/4.5)+H77</f>
        <v>18.3642119065032</v>
      </c>
      <c r="J77" s="36" t="n">
        <f aca="false">((10^((1.07891722288745*LOG(B77))-1.42475645022988)*0.7*0.3)/95)*64</f>
        <v>2.81527374239334</v>
      </c>
      <c r="K77" s="12" t="n">
        <f aca="false">((K76*J76)+(I77*(J77-J76)))/J77</f>
        <v>18.0069324440181</v>
      </c>
      <c r="M77" s="31"/>
      <c r="N77" s="17" t="n">
        <v>45</v>
      </c>
      <c r="O77" s="36" t="n">
        <v>19.6498235920134</v>
      </c>
      <c r="P77" s="36" t="n">
        <v>19.1796082005175</v>
      </c>
      <c r="Q77" s="36" t="n">
        <v>18.7100581532131</v>
      </c>
      <c r="R77" s="36" t="n">
        <v>18.2411513229217</v>
      </c>
      <c r="S77" s="36" t="n">
        <v>17.7728664728452</v>
      </c>
      <c r="T77" s="36" t="n">
        <v>17.3051832153602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358.580418992178</v>
      </c>
      <c r="C78" s="37" t="n">
        <f aca="false">C77-$C$21-(J77-J76)</f>
        <v>200.246038257607</v>
      </c>
      <c r="D78" s="37" t="n">
        <f aca="false">D77+(2.5/$C$17)</f>
        <v>39.4999999999999</v>
      </c>
      <c r="E78" s="0" t="n">
        <f aca="false">1+((117.4-D78)/4.5)/1000</f>
        <v>1.01731111111111</v>
      </c>
      <c r="F78" s="21" t="n">
        <f aca="false">1/(EXP(((0.35041*1000000000/((D78+273.15)^3))-(1.6664*1000000/((D78+273.15)^2))+(6.7123*1000/(D78+273.15)-7.685))/1000))</f>
        <v>0.991831341533683</v>
      </c>
      <c r="G78" s="36" t="n">
        <f aca="false">(H77+1000)*(1-(J77-J76)/C77)^(E78-1)-1000</f>
        <v>0.479641519296706</v>
      </c>
      <c r="H78" s="36" t="n">
        <f aca="false">((G78+1000)*(1-$C$21/C77)^(F78-1))-1000</f>
        <v>0.530793837697615</v>
      </c>
      <c r="I78" s="12" t="n">
        <f aca="false">((117.4-$C$22)/4.5)+H78</f>
        <v>18.3974605043643</v>
      </c>
      <c r="J78" s="36" t="n">
        <f aca="false">((10^((1.07891722288745*LOG(B78))-1.42475645022988)*0.7*0.3)/95)*64</f>
        <v>3.03463638944293</v>
      </c>
      <c r="K78" s="12" t="n">
        <f aca="false">((K77*J77)+(I78*(J78-J77)))/J78</f>
        <v>18.0351622739123</v>
      </c>
      <c r="M78" s="31"/>
      <c r="N78" s="17" t="n">
        <v>46</v>
      </c>
      <c r="O78" s="36" t="n">
        <v>19.6795523990724</v>
      </c>
      <c r="P78" s="36" t="n">
        <v>19.2088894571411</v>
      </c>
      <c r="Q78" s="36" t="n">
        <v>18.7389075351126</v>
      </c>
      <c r="R78" s="36" t="n">
        <v>18.2695839857545</v>
      </c>
      <c r="S78" s="36" t="n">
        <v>17.8008970731092</v>
      </c>
      <c r="T78" s="36" t="n">
        <v>17.3328259303221</v>
      </c>
      <c r="U78" s="34"/>
    </row>
    <row r="79" customFormat="false" ht="12.8" hidden="false" customHeight="false" outlineLevel="0" collapsed="false">
      <c r="M79" s="39"/>
      <c r="N79" s="6"/>
      <c r="O79" s="6"/>
      <c r="P79" s="6"/>
      <c r="Q79" s="6"/>
      <c r="R79" s="6"/>
      <c r="S79" s="6"/>
      <c r="T79" s="6"/>
      <c r="U79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4" activeCellId="0" sqref="I24"/>
    </sheetView>
  </sheetViews>
  <sheetFormatPr defaultRowHeight="12.8" zeroHeight="false" outlineLevelRow="0" outlineLevelCol="0"/>
  <cols>
    <col collapsed="false" customWidth="true" hidden="false" outlineLevel="0" max="1" min="1" style="0" width="10.19"/>
    <col collapsed="false" customWidth="true" hidden="false" outlineLevel="0" max="2" min="2" style="0" width="35.46"/>
    <col collapsed="false" customWidth="true" hidden="false" outlineLevel="0" max="3" min="3" style="0" width="21.16"/>
    <col collapsed="false" customWidth="true" hidden="false" outlineLevel="0" max="4" min="4" style="0" width="11.16"/>
    <col collapsed="false" customWidth="true" hidden="false" outlineLevel="0" max="5" min="5" style="0" width="10.73"/>
    <col collapsed="false" customWidth="true" hidden="false" outlineLevel="0" max="6" min="6" style="0" width="25.6"/>
    <col collapsed="false" customWidth="true" hidden="false" outlineLevel="0" max="7" min="7" style="0" width="12.68"/>
    <col collapsed="false" customWidth="true" hidden="false" outlineLevel="0" max="10" min="8" style="0" width="15.34"/>
    <col collapsed="false" customWidth="true" hidden="false" outlineLevel="0" max="11" min="11" style="0" width="26.72"/>
    <col collapsed="false" customWidth="false" hidden="false" outlineLevel="0" max="1025" min="12" style="0" width="11.52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4"/>
      <c r="B2" s="4"/>
      <c r="C2" s="4"/>
      <c r="D2" s="5" t="s">
        <v>11</v>
      </c>
      <c r="E2" s="5" t="s">
        <v>11</v>
      </c>
      <c r="F2" s="5" t="s">
        <v>12</v>
      </c>
      <c r="G2" s="6"/>
      <c r="H2" s="5" t="s">
        <v>13</v>
      </c>
      <c r="I2" s="5" t="s">
        <v>14</v>
      </c>
      <c r="J2" s="5" t="s">
        <v>14</v>
      </c>
      <c r="K2" s="5" t="s">
        <v>14</v>
      </c>
    </row>
    <row r="3" customFormat="false" ht="15" hidden="false" customHeight="false" outlineLevel="0" collapsed="false">
      <c r="A3" s="7"/>
      <c r="B3" s="7"/>
      <c r="C3" s="7"/>
      <c r="D3" s="8"/>
      <c r="E3" s="8"/>
      <c r="H3" s="8"/>
      <c r="I3" s="8"/>
      <c r="J3" s="8"/>
    </row>
    <row r="4" customFormat="false" ht="15" hidden="false" customHeight="false" outlineLevel="0" collapsed="false">
      <c r="A4" s="7" t="s">
        <v>15</v>
      </c>
      <c r="B4" s="7" t="s">
        <v>16</v>
      </c>
      <c r="C4" s="7" t="s">
        <v>17</v>
      </c>
      <c r="D4" s="8" t="s">
        <v>18</v>
      </c>
      <c r="E4" s="8" t="s">
        <v>19</v>
      </c>
      <c r="F4" s="9" t="n">
        <v>888</v>
      </c>
      <c r="G4" s="10" t="n">
        <v>105224.412814351</v>
      </c>
      <c r="H4" s="11" t="n">
        <v>-10.2692693417186</v>
      </c>
      <c r="I4" s="11" t="n">
        <v>27.7466911272079</v>
      </c>
      <c r="J4" s="11" t="n">
        <v>16.1390121686052</v>
      </c>
      <c r="K4" s="12" t="n">
        <v>-2.83436483282173</v>
      </c>
    </row>
    <row r="5" customFormat="false" ht="15" hidden="false" customHeight="false" outlineLevel="0" collapsed="false">
      <c r="A5" s="7" t="s">
        <v>20</v>
      </c>
      <c r="B5" s="7" t="s">
        <v>21</v>
      </c>
      <c r="C5" s="7" t="s">
        <v>17</v>
      </c>
      <c r="D5" s="8" t="s">
        <v>18</v>
      </c>
      <c r="E5" s="8" t="s">
        <v>22</v>
      </c>
      <c r="F5" s="13" t="n">
        <v>1096</v>
      </c>
      <c r="G5" s="10" t="n">
        <v>140005.341853088</v>
      </c>
      <c r="H5" s="11" t="n">
        <v>-10.2309817649127</v>
      </c>
      <c r="I5" s="11" t="n">
        <v>26.3024067167588</v>
      </c>
      <c r="J5" s="11" t="n">
        <v>14.3046870687019</v>
      </c>
      <c r="K5" s="12" t="n">
        <v>-4.35916901806661</v>
      </c>
    </row>
    <row r="6" customFormat="false" ht="15" hidden="false" customHeight="false" outlineLevel="0" collapsed="false">
      <c r="A6" s="7" t="s">
        <v>23</v>
      </c>
      <c r="B6" s="7" t="s">
        <v>24</v>
      </c>
      <c r="C6" s="7" t="s">
        <v>17</v>
      </c>
      <c r="D6" s="8" t="s">
        <v>25</v>
      </c>
      <c r="E6" s="8" t="s">
        <v>19</v>
      </c>
      <c r="F6" s="13" t="n">
        <v>843</v>
      </c>
      <c r="G6" s="10" t="n">
        <v>98054.5492623747</v>
      </c>
      <c r="H6" s="11" t="n">
        <v>-9.58328890190134</v>
      </c>
      <c r="I6" s="11" t="n">
        <v>28.2866284998295</v>
      </c>
      <c r="J6" s="11" t="n">
        <v>13.47</v>
      </c>
      <c r="K6" s="12" t="n">
        <v>-2.27991511670757</v>
      </c>
    </row>
    <row r="7" customFormat="false" ht="15" hidden="false" customHeight="false" outlineLevel="0" collapsed="false">
      <c r="A7" s="7" t="s">
        <v>26</v>
      </c>
      <c r="B7" s="7" t="s">
        <v>27</v>
      </c>
      <c r="C7" s="7" t="s">
        <v>17</v>
      </c>
      <c r="D7" s="8" t="s">
        <v>28</v>
      </c>
      <c r="E7" s="8" t="s">
        <v>29</v>
      </c>
      <c r="F7" s="13" t="n">
        <v>403</v>
      </c>
      <c r="G7" s="10" t="n">
        <v>36017.4678914873</v>
      </c>
      <c r="H7" s="11" t="n">
        <v>-9.32183165027229</v>
      </c>
      <c r="I7" s="11" t="n">
        <v>24.3083214760088</v>
      </c>
      <c r="J7" s="11" t="n">
        <v>11.8376871599296</v>
      </c>
      <c r="K7" s="12" t="n">
        <v>-5.70758617471438</v>
      </c>
    </row>
    <row r="8" customFormat="false" ht="15" hidden="false" customHeight="false" outlineLevel="0" collapsed="false">
      <c r="A8" s="7" t="n">
        <v>1972</v>
      </c>
      <c r="B8" s="7" t="s">
        <v>30</v>
      </c>
      <c r="C8" s="7" t="s">
        <v>17</v>
      </c>
      <c r="D8" s="8" t="n">
        <v>19.83</v>
      </c>
      <c r="E8" s="8" t="n">
        <v>8.8</v>
      </c>
      <c r="F8" s="0" t="n">
        <v>842</v>
      </c>
      <c r="G8" s="10" t="n">
        <v>97896.7396276834</v>
      </c>
      <c r="H8" s="11" t="n">
        <v>-9.88611725637765</v>
      </c>
      <c r="I8" s="11" t="n">
        <v>30.8045037962958</v>
      </c>
      <c r="J8" s="11" t="n">
        <v>14.5</v>
      </c>
      <c r="K8" s="12" t="n">
        <v>0.163814198584532</v>
      </c>
    </row>
    <row r="9" customFormat="false" ht="15" hidden="false" customHeight="false" outlineLevel="0" collapsed="false">
      <c r="A9" s="7" t="n">
        <v>1973</v>
      </c>
      <c r="B9" s="7" t="s">
        <v>31</v>
      </c>
      <c r="C9" s="7" t="s">
        <v>17</v>
      </c>
      <c r="D9" s="8" t="n">
        <v>16.35</v>
      </c>
      <c r="E9" s="8" t="n">
        <v>7.48</v>
      </c>
      <c r="F9" s="0" t="n">
        <v>501</v>
      </c>
      <c r="G9" s="10" t="n">
        <v>48394.459735259</v>
      </c>
      <c r="H9" s="11" t="n">
        <v>-10.9507540405244</v>
      </c>
      <c r="I9" s="11" t="n">
        <v>28.9651536670566</v>
      </c>
      <c r="J9" s="11" t="n">
        <v>13.8</v>
      </c>
      <c r="K9" s="12" t="n">
        <v>-1.31533782038844</v>
      </c>
    </row>
    <row r="10" customFormat="false" ht="15" hidden="false" customHeight="false" outlineLevel="0" collapsed="false">
      <c r="A10" s="14" t="n">
        <v>1974</v>
      </c>
      <c r="B10" s="14" t="s">
        <v>32</v>
      </c>
      <c r="C10" s="7" t="s">
        <v>17</v>
      </c>
      <c r="D10" s="8" t="n">
        <v>17.95</v>
      </c>
      <c r="E10" s="8" t="n">
        <v>9.21</v>
      </c>
      <c r="F10" s="0" t="n">
        <v>834</v>
      </c>
      <c r="G10" s="10" t="n">
        <v>96636.675216124</v>
      </c>
      <c r="H10" s="15" t="n">
        <v>-10.7479737673195</v>
      </c>
      <c r="I10" s="15" t="n">
        <v>28.5191104834574</v>
      </c>
      <c r="J10" s="15" t="n">
        <v>13.1</v>
      </c>
      <c r="K10" s="12" t="n">
        <v>-2.04803103094923</v>
      </c>
    </row>
    <row r="11" customFormat="false" ht="15" hidden="false" customHeight="false" outlineLevel="0" collapsed="false">
      <c r="A11" s="16"/>
      <c r="B11" s="16"/>
      <c r="C11" s="16"/>
      <c r="D11" s="16"/>
      <c r="E11" s="16"/>
      <c r="F11" s="6"/>
      <c r="G11" s="6"/>
      <c r="H11" s="16"/>
      <c r="I11" s="16"/>
      <c r="J11" s="16"/>
      <c r="K11" s="6"/>
    </row>
    <row r="14" customFormat="false" ht="12.8" hidden="false" customHeight="false" outlineLevel="0" collapsed="false">
      <c r="F14" s="17" t="s">
        <v>5</v>
      </c>
      <c r="G14" s="40" t="n">
        <f aca="false">F10</f>
        <v>834</v>
      </c>
      <c r="J14" s="0" t="s">
        <v>33</v>
      </c>
      <c r="P14" s="17"/>
      <c r="Q14" s="12"/>
    </row>
    <row r="15" customFormat="false" ht="12.8" hidden="false" customHeight="false" outlineLevel="0" collapsed="false">
      <c r="F15" s="17" t="s">
        <v>34</v>
      </c>
      <c r="G15" s="12" t="n">
        <f aca="false">G14*H15</f>
        <v>742.26</v>
      </c>
      <c r="H15" s="18" t="n">
        <v>0.89</v>
      </c>
      <c r="I15" s="0" t="s">
        <v>35</v>
      </c>
      <c r="J15" s="0" t="s">
        <v>36</v>
      </c>
      <c r="P15" s="17"/>
      <c r="Q15" s="12"/>
      <c r="R15" s="18"/>
    </row>
    <row r="16" customFormat="false" ht="12.8" hidden="false" customHeight="false" outlineLevel="0" collapsed="false">
      <c r="F16" s="17" t="s">
        <v>37</v>
      </c>
      <c r="G16" s="12" t="n">
        <f aca="false">G15*H16</f>
        <v>237.5232</v>
      </c>
      <c r="H16" s="18" t="n">
        <v>0.32</v>
      </c>
      <c r="I16" s="0" t="s">
        <v>35</v>
      </c>
      <c r="J16" s="0" t="s">
        <v>36</v>
      </c>
      <c r="P16" s="17"/>
      <c r="Q16" s="12"/>
      <c r="R16" s="18"/>
    </row>
    <row r="17" customFormat="false" ht="12.8" hidden="false" customHeight="false" outlineLevel="0" collapsed="false">
      <c r="B17" s="17" t="s">
        <v>38</v>
      </c>
      <c r="C17" s="0" t="n">
        <f aca="false">COUNT(A32:A100)-1</f>
        <v>52</v>
      </c>
      <c r="F17" s="17" t="s">
        <v>39</v>
      </c>
      <c r="G17" s="12" t="n">
        <f aca="false">G16*H17</f>
        <v>116.386368</v>
      </c>
      <c r="H17" s="18" t="n">
        <v>0.49</v>
      </c>
      <c r="I17" s="0" t="s">
        <v>40</v>
      </c>
      <c r="J17" s="0" t="s">
        <v>36</v>
      </c>
      <c r="P17" s="17"/>
      <c r="Q17" s="12"/>
      <c r="R17" s="18"/>
    </row>
    <row r="18" customFormat="false" ht="12.8" hidden="false" customHeight="false" outlineLevel="0" collapsed="false">
      <c r="B18" s="17" t="s">
        <v>41</v>
      </c>
      <c r="C18" s="40" t="n">
        <f aca="false">K10</f>
        <v>-2.04803103094923</v>
      </c>
      <c r="F18" s="17" t="s">
        <v>42</v>
      </c>
      <c r="G18" s="12" t="n">
        <f aca="false">(G17/18)*16</f>
        <v>103.454549333333</v>
      </c>
      <c r="P18" s="17"/>
      <c r="Q18" s="12"/>
    </row>
    <row r="19" customFormat="false" ht="12.8" hidden="false" customHeight="false" outlineLevel="0" collapsed="false">
      <c r="B19" s="17" t="s">
        <v>43</v>
      </c>
      <c r="C19" s="12" t="n">
        <f aca="false">G18+G21</f>
        <v>434.403541333333</v>
      </c>
      <c r="F19" s="17" t="s">
        <v>44</v>
      </c>
      <c r="G19" s="12" t="n">
        <f aca="false">G15*H19</f>
        <v>423.0882</v>
      </c>
      <c r="H19" s="18" t="n">
        <v>0.57</v>
      </c>
      <c r="I19" s="0" t="s">
        <v>35</v>
      </c>
      <c r="J19" s="0" t="s">
        <v>36</v>
      </c>
      <c r="L19" s="17"/>
      <c r="M19" s="12"/>
      <c r="P19" s="17"/>
      <c r="Q19" s="12"/>
      <c r="R19" s="18"/>
    </row>
    <row r="20" customFormat="false" ht="12.8" hidden="false" customHeight="false" outlineLevel="0" collapsed="false">
      <c r="B20" s="17" t="s">
        <v>45</v>
      </c>
      <c r="C20" s="0" t="n">
        <f aca="false">((G27/18)*16)/C17</f>
        <v>1.85333333333333</v>
      </c>
      <c r="F20" s="17" t="s">
        <v>46</v>
      </c>
      <c r="G20" s="12" t="n">
        <f aca="false">G19*H20</f>
        <v>372.317616</v>
      </c>
      <c r="H20" s="18" t="n">
        <v>0.88</v>
      </c>
      <c r="I20" s="0" t="s">
        <v>47</v>
      </c>
      <c r="J20" s="0" t="s">
        <v>36</v>
      </c>
      <c r="L20" s="17"/>
      <c r="M20" s="12"/>
      <c r="P20" s="17"/>
      <c r="Q20" s="12"/>
      <c r="R20" s="18"/>
    </row>
    <row r="21" customFormat="false" ht="12.8" hidden="false" customHeight="false" outlineLevel="0" collapsed="false">
      <c r="B21" s="17" t="s">
        <v>48</v>
      </c>
      <c r="C21" s="0" t="n">
        <f aca="false">C20</f>
        <v>1.85333333333333</v>
      </c>
      <c r="F21" s="17" t="s">
        <v>49</v>
      </c>
      <c r="G21" s="12" t="n">
        <f aca="false">(G20/18)*16</f>
        <v>330.948992</v>
      </c>
      <c r="L21" s="17"/>
      <c r="P21" s="17"/>
      <c r="Q21" s="12"/>
    </row>
    <row r="22" customFormat="false" ht="12.8" hidden="false" customHeight="false" outlineLevel="0" collapsed="false">
      <c r="B22" s="17" t="s">
        <v>50</v>
      </c>
      <c r="C22" s="19" t="n">
        <v>37</v>
      </c>
      <c r="F22" s="17" t="s">
        <v>51</v>
      </c>
      <c r="G22" s="12" t="n">
        <f aca="false">G14*H22</f>
        <v>583.8</v>
      </c>
      <c r="H22" s="20" t="n">
        <v>0.7</v>
      </c>
      <c r="I22" s="0" t="s">
        <v>35</v>
      </c>
      <c r="J22" s="0" t="s">
        <v>52</v>
      </c>
      <c r="L22" s="17"/>
      <c r="P22" s="17"/>
      <c r="Q22" s="12"/>
      <c r="R22" s="20"/>
    </row>
    <row r="23" customFormat="false" ht="12.8" hidden="false" customHeight="false" outlineLevel="0" collapsed="false">
      <c r="B23" s="17"/>
      <c r="C23" s="21"/>
      <c r="D23" s="21"/>
      <c r="F23" s="17" t="s">
        <v>53</v>
      </c>
      <c r="G23" s="12" t="n">
        <f aca="false">(0.065*(G22/1000)^1.071)*1000</f>
        <v>36.5243249306191</v>
      </c>
      <c r="H23" s="22"/>
      <c r="J23" s="0" t="s">
        <v>54</v>
      </c>
      <c r="L23" s="17"/>
      <c r="M23" s="21"/>
      <c r="N23" s="21"/>
      <c r="P23" s="17"/>
      <c r="Q23" s="12"/>
      <c r="R23" s="22"/>
    </row>
    <row r="24" customFormat="false" ht="12.8" hidden="false" customHeight="false" outlineLevel="0" collapsed="false">
      <c r="B24" s="17"/>
      <c r="C24" s="21"/>
      <c r="D24" s="21"/>
      <c r="F24" s="17" t="s">
        <v>55</v>
      </c>
      <c r="G24" s="41" t="n">
        <f aca="false">G10</f>
        <v>96636.675216124</v>
      </c>
      <c r="I24" s="0" t="s">
        <v>56</v>
      </c>
      <c r="J24" s="0" t="s">
        <v>33</v>
      </c>
      <c r="L24" s="17"/>
      <c r="M24" s="21"/>
      <c r="N24" s="21"/>
      <c r="P24" s="17"/>
      <c r="Q24" s="10"/>
    </row>
    <row r="25" customFormat="false" ht="14.15" hidden="false" customHeight="false" outlineLevel="0" collapsed="false">
      <c r="B25" s="23" t="s">
        <v>57</v>
      </c>
      <c r="C25" s="24"/>
      <c r="F25" s="17" t="s">
        <v>58</v>
      </c>
      <c r="G25" s="0" t="n">
        <v>0.0064</v>
      </c>
      <c r="J25" s="0" t="s">
        <v>59</v>
      </c>
      <c r="P25" s="17"/>
    </row>
    <row r="26" customFormat="false" ht="14.15" hidden="false" customHeight="false" outlineLevel="0" collapsed="false">
      <c r="B26" s="25" t="s">
        <v>60</v>
      </c>
      <c r="C26" s="26"/>
      <c r="F26" s="17" t="s">
        <v>61</v>
      </c>
      <c r="G26" s="0" t="n">
        <v>27.46</v>
      </c>
      <c r="J26" s="0" t="s">
        <v>62</v>
      </c>
      <c r="P26" s="17"/>
    </row>
    <row r="27" customFormat="false" ht="14.2" hidden="false" customHeight="false" outlineLevel="0" collapsed="false">
      <c r="F27" s="17" t="s">
        <v>63</v>
      </c>
      <c r="G27" s="0" t="n">
        <f aca="false">G14*H27</f>
        <v>108.42</v>
      </c>
      <c r="H27" s="20" t="n">
        <v>0.13</v>
      </c>
      <c r="I27" s="0" t="s">
        <v>64</v>
      </c>
      <c r="J27" s="0" t="s">
        <v>65</v>
      </c>
      <c r="M27" s="17" t="s">
        <v>66</v>
      </c>
    </row>
    <row r="29" customFormat="false" ht="12.8" hidden="false" customHeight="false" outlineLevel="0" collapsed="false">
      <c r="M29" s="27"/>
      <c r="N29" s="28"/>
      <c r="O29" s="28"/>
      <c r="P29" s="28"/>
      <c r="Q29" s="28"/>
      <c r="R29" s="28"/>
      <c r="S29" s="28"/>
      <c r="T29" s="28"/>
      <c r="U29" s="24"/>
    </row>
    <row r="30" customFormat="false" ht="14.2" hidden="false" customHeight="false" outlineLevel="0" collapsed="false">
      <c r="A30" s="17" t="s">
        <v>67</v>
      </c>
      <c r="B30" s="17" t="s">
        <v>68</v>
      </c>
      <c r="C30" s="17" t="s">
        <v>69</v>
      </c>
      <c r="D30" s="17" t="s">
        <v>70</v>
      </c>
      <c r="E30" s="29" t="s">
        <v>71</v>
      </c>
      <c r="F30" s="30" t="s">
        <v>72</v>
      </c>
      <c r="G30" s="17" t="s">
        <v>73</v>
      </c>
      <c r="H30" s="17" t="s">
        <v>74</v>
      </c>
      <c r="I30" s="17" t="s">
        <v>75</v>
      </c>
      <c r="J30" s="17" t="s">
        <v>76</v>
      </c>
      <c r="K30" s="17" t="s">
        <v>77</v>
      </c>
      <c r="M30" s="31"/>
      <c r="N30" s="32" t="s">
        <v>78</v>
      </c>
      <c r="O30" s="33" t="n">
        <v>30</v>
      </c>
      <c r="P30" s="33" t="n">
        <v>32</v>
      </c>
      <c r="Q30" s="33" t="n">
        <v>34</v>
      </c>
      <c r="R30" s="33" t="n">
        <v>36</v>
      </c>
      <c r="S30" s="33" t="n">
        <v>38</v>
      </c>
      <c r="T30" s="33" t="n">
        <v>40</v>
      </c>
      <c r="U30" s="34"/>
    </row>
    <row r="31" customFormat="false" ht="12.8" hidden="false" customHeight="false" outlineLevel="0" collapsed="false">
      <c r="M31" s="31"/>
      <c r="N31" s="35" t="s">
        <v>67</v>
      </c>
      <c r="U31" s="34"/>
    </row>
    <row r="32" customFormat="false" ht="12.8" hidden="false" customHeight="false" outlineLevel="0" collapsed="false">
      <c r="A32" s="0" t="n">
        <v>0</v>
      </c>
      <c r="B32" s="36" t="n">
        <f aca="false">(($G$24/1000)*(1-(1-(($G$25/1000)/($G$24/1000))^0.25)*EXP(-(0.25*($G$26/365)*A32)/($G$24/1000)^0.25))^4)*1000</f>
        <v>0.00640000000000004</v>
      </c>
      <c r="C32" s="37" t="n">
        <f aca="false">C19</f>
        <v>434.403541333333</v>
      </c>
      <c r="D32" s="0" t="n">
        <f aca="false">C22</f>
        <v>37</v>
      </c>
      <c r="E32" s="0" t="n">
        <f aca="false">1+((117.4-D32)/4.5)/1000</f>
        <v>1.01786666666667</v>
      </c>
      <c r="F32" s="21" t="n">
        <f aca="false">1/(EXP(((0.35041*1000000000/((D32+273.15)^3))-(1.6664*1000000/((D32+273.15)^2))+(6.7123*1000/(D32+273.15)-7.685))/1000))</f>
        <v>0.991656178255648</v>
      </c>
      <c r="G32" s="12" t="n">
        <f aca="false">$C$18</f>
        <v>-2.04803103094923</v>
      </c>
      <c r="H32" s="12" t="n">
        <f aca="false">$C$18</f>
        <v>-2.04803103094923</v>
      </c>
      <c r="I32" s="12" t="n">
        <v>0</v>
      </c>
      <c r="J32" s="12" t="n">
        <v>0</v>
      </c>
      <c r="K32" s="12" t="n">
        <v>0</v>
      </c>
      <c r="M32" s="31"/>
      <c r="N32" s="17" t="n">
        <v>0</v>
      </c>
      <c r="O32" s="36" t="n">
        <v>0</v>
      </c>
      <c r="P32" s="36" t="n">
        <v>0</v>
      </c>
      <c r="Q32" s="36" t="n">
        <v>0</v>
      </c>
      <c r="R32" s="36" t="n">
        <v>0</v>
      </c>
      <c r="S32" s="36" t="n">
        <v>0</v>
      </c>
      <c r="T32" s="36" t="n">
        <v>0</v>
      </c>
      <c r="U32" s="34"/>
    </row>
    <row r="33" customFormat="false" ht="12.8" hidden="false" customHeight="false" outlineLevel="0" collapsed="false">
      <c r="A33" s="0" t="n">
        <v>1</v>
      </c>
      <c r="B33" s="36" t="n">
        <f aca="false">(($G$24/1000)*(1-(1-(($G$25/1000)/($G$24/1000))^0.25)*EXP(-(0.25*($G$26/365)*A33)/($G$24/1000)^0.25))^4)*1000</f>
        <v>0.0223383614748766</v>
      </c>
      <c r="C33" s="37" t="n">
        <f aca="false">C32-$C$21-(J32-J31)</f>
        <v>432.550208</v>
      </c>
      <c r="D33" s="37" t="n">
        <f aca="false">D32+(2.5/$C$17)</f>
        <v>37.0480769230769</v>
      </c>
      <c r="E33" s="0" t="n">
        <f aca="false">1+((117.4-D33)/4.5)/1000</f>
        <v>1.01785598290598</v>
      </c>
      <c r="F33" s="21" t="n">
        <f aca="false">1/(EXP(((0.35041*1000000000/((D33+273.15)^3))-(1.6664*1000000/((D33+273.15)^2))+(6.7123*1000/(D33+273.15)-7.685))/1000))</f>
        <v>0.991659594583777</v>
      </c>
      <c r="G33" s="36" t="n">
        <f aca="false">(H32+1000)*(1-(J32-J31)/C32)^(E33-1)-1000</f>
        <v>-2.04803103094923</v>
      </c>
      <c r="H33" s="36" t="n">
        <f aca="false">((G33+1000)*(1-$C$21/C32)^(F33-1))-1000</f>
        <v>-2.01244391368755</v>
      </c>
      <c r="I33" s="12" t="n">
        <v>0</v>
      </c>
      <c r="J33" s="12" t="n">
        <v>0</v>
      </c>
      <c r="K33" s="12" t="n">
        <v>0</v>
      </c>
      <c r="M33" s="31"/>
      <c r="N33" s="17" t="n">
        <v>1</v>
      </c>
      <c r="O33" s="36" t="n">
        <v>0</v>
      </c>
      <c r="P33" s="36" t="n">
        <v>0</v>
      </c>
      <c r="Q33" s="36" t="n">
        <v>0</v>
      </c>
      <c r="R33" s="36" t="n">
        <v>0</v>
      </c>
      <c r="S33" s="36" t="n">
        <v>0</v>
      </c>
      <c r="T33" s="36" t="n">
        <v>0</v>
      </c>
      <c r="U33" s="34"/>
    </row>
    <row r="34" customFormat="false" ht="12.8" hidden="false" customHeight="false" outlineLevel="0" collapsed="false">
      <c r="A34" s="0" t="n">
        <v>2</v>
      </c>
      <c r="B34" s="36" t="n">
        <f aca="false">(($G$24/1000)*(1-(1-(($G$25/1000)/($G$24/1000))^0.25)*EXP(-(0.25*($G$26/365)*A34)/($G$24/1000)^0.25))^4)*1000</f>
        <v>0.0575250345439542</v>
      </c>
      <c r="C34" s="37" t="n">
        <f aca="false">C33-$C$21-(J33-J32)</f>
        <v>430.696874666666</v>
      </c>
      <c r="D34" s="37" t="n">
        <f aca="false">D33+(2.5/$C$17)</f>
        <v>37.0961538461538</v>
      </c>
      <c r="E34" s="0" t="n">
        <f aca="false">1+((117.4-D34)/4.5)/1000</f>
        <v>1.0178452991453</v>
      </c>
      <c r="F34" s="21" t="n">
        <f aca="false">1/(EXP(((0.35041*1000000000/((D34+273.15)^3))-(1.6664*1000000/((D34+273.15)^2))+(6.7123*1000/(D34+273.15)-7.685))/1000))</f>
        <v>0.991663009012143</v>
      </c>
      <c r="G34" s="36" t="n">
        <f aca="false">(H33+1000)*(1-(J33-J32)/C33)^(E34-1)-1000</f>
        <v>-2.01244391368755</v>
      </c>
      <c r="H34" s="36" t="n">
        <f aca="false">((G34+1000)*(1-$C$21/C33)^(F34-1))-1000</f>
        <v>-1.97671734458038</v>
      </c>
      <c r="I34" s="12" t="n">
        <v>0</v>
      </c>
      <c r="J34" s="12" t="n">
        <v>0</v>
      </c>
      <c r="K34" s="12" t="n">
        <v>0</v>
      </c>
      <c r="M34" s="31"/>
      <c r="N34" s="17" t="n">
        <v>2</v>
      </c>
      <c r="O34" s="36" t="n">
        <v>0</v>
      </c>
      <c r="P34" s="36" t="n">
        <v>0</v>
      </c>
      <c r="Q34" s="36" t="n">
        <v>0</v>
      </c>
      <c r="R34" s="36" t="n">
        <v>0</v>
      </c>
      <c r="S34" s="36" t="n">
        <v>0</v>
      </c>
      <c r="T34" s="36" t="n">
        <v>0</v>
      </c>
      <c r="U34" s="34"/>
    </row>
    <row r="35" customFormat="false" ht="12.8" hidden="false" customHeight="false" outlineLevel="0" collapsed="false">
      <c r="A35" s="0" t="n">
        <v>3</v>
      </c>
      <c r="B35" s="36" t="n">
        <f aca="false">(($G$24/1000)*(1-(1-(($G$25/1000)/($G$24/1000))^0.25)*EXP(-(0.25*($G$26/365)*A35)/($G$24/1000)^0.25))^4)*1000</f>
        <v>0.123040288179209</v>
      </c>
      <c r="C35" s="37" t="n">
        <f aca="false">C34-$C$21-(J34-J33)</f>
        <v>428.843541333333</v>
      </c>
      <c r="D35" s="37" t="n">
        <f aca="false">D34+(2.5/$C$17)</f>
        <v>37.1442307692308</v>
      </c>
      <c r="E35" s="0" t="n">
        <f aca="false">1+((117.4-D35)/4.5)/1000</f>
        <v>1.01783461538462</v>
      </c>
      <c r="F35" s="21" t="n">
        <f aca="false">1/(EXP(((0.35041*1000000000/((D35+273.15)^3))-(1.6664*1000000/((D35+273.15)^2))+(6.7123*1000/(D35+273.15)-7.685))/1000))</f>
        <v>0.991666421542271</v>
      </c>
      <c r="G35" s="36" t="n">
        <f aca="false">(H34+1000)*(1-(J34-J33)/C34)^(E35-1)-1000</f>
        <v>-1.97671734458038</v>
      </c>
      <c r="H35" s="36" t="n">
        <f aca="false">((G35+1000)*(1-$C$21/C34)^(F35-1))-1000</f>
        <v>-1.94085010872914</v>
      </c>
      <c r="I35" s="12" t="n">
        <v>0</v>
      </c>
      <c r="J35" s="12" t="n">
        <v>0</v>
      </c>
      <c r="K35" s="12" t="n">
        <v>0</v>
      </c>
      <c r="M35" s="31"/>
      <c r="N35" s="17" t="n">
        <v>3</v>
      </c>
      <c r="O35" s="36" t="n">
        <v>0</v>
      </c>
      <c r="P35" s="36" t="n">
        <v>0</v>
      </c>
      <c r="Q35" s="36" t="n">
        <v>0</v>
      </c>
      <c r="R35" s="36" t="n">
        <v>0</v>
      </c>
      <c r="S35" s="36" t="n">
        <v>0</v>
      </c>
      <c r="T35" s="36" t="n">
        <v>0</v>
      </c>
      <c r="U35" s="34"/>
    </row>
    <row r="36" customFormat="false" ht="12.8" hidden="false" customHeight="false" outlineLevel="0" collapsed="false">
      <c r="A36" s="0" t="n">
        <v>4</v>
      </c>
      <c r="B36" s="36" t="n">
        <f aca="false">(($G$24/1000)*(1-(1-(($G$25/1000)/($G$24/1000))^0.25)*EXP(-(0.25*($G$26/365)*A36)/($G$24/1000)^0.25))^4)*1000</f>
        <v>0.232196362714793</v>
      </c>
      <c r="C36" s="37" t="n">
        <f aca="false">C35-$C$21-(J35-J34)</f>
        <v>426.990208</v>
      </c>
      <c r="D36" s="37" t="n">
        <f aca="false">D35+(2.5/$C$17)</f>
        <v>37.1923076923077</v>
      </c>
      <c r="E36" s="0" t="n">
        <f aca="false">1+((117.4-D36)/4.5)/1000</f>
        <v>1.01782393162393</v>
      </c>
      <c r="F36" s="21" t="n">
        <f aca="false">1/(EXP(((0.35041*1000000000/((D36+273.15)^3))-(1.6664*1000000/((D36+273.15)^2))+(6.7123*1000/(D36+273.15)-7.685))/1000))</f>
        <v>0.991669832175684</v>
      </c>
      <c r="G36" s="36" t="n">
        <f aca="false">(H35+1000)*(1-(J35-J34)/C35)^(E36-1)-1000</f>
        <v>-1.94085010872914</v>
      </c>
      <c r="H36" s="36" t="n">
        <f aca="false">((G36+1000)*(1-$C$21/C35)^(F36-1))-1000</f>
        <v>-1.90484097541798</v>
      </c>
      <c r="I36" s="12" t="n">
        <v>0</v>
      </c>
      <c r="J36" s="12" t="n">
        <v>0</v>
      </c>
      <c r="K36" s="12" t="n">
        <v>0</v>
      </c>
      <c r="M36" s="31"/>
      <c r="N36" s="17" t="n">
        <v>4</v>
      </c>
      <c r="O36" s="36" t="n">
        <v>0</v>
      </c>
      <c r="P36" s="36" t="n">
        <v>0</v>
      </c>
      <c r="Q36" s="36" t="n">
        <v>0</v>
      </c>
      <c r="R36" s="36" t="n">
        <v>0</v>
      </c>
      <c r="S36" s="36" t="n">
        <v>0</v>
      </c>
      <c r="T36" s="36" t="n">
        <v>0</v>
      </c>
      <c r="U36" s="34"/>
    </row>
    <row r="37" customFormat="false" ht="12.8" hidden="false" customHeight="false" outlineLevel="0" collapsed="false">
      <c r="A37" s="0" t="n">
        <v>5</v>
      </c>
      <c r="B37" s="36" t="n">
        <f aca="false">(($G$24/1000)*(1-(1-(($G$25/1000)/($G$24/1000))^0.25)*EXP(-(0.25*($G$26/365)*A37)/($G$24/1000)^0.25))^4)*1000</f>
        <v>0.400390853810075</v>
      </c>
      <c r="C37" s="37" t="n">
        <f aca="false">C36-$C$21-(J36-J35)</f>
        <v>425.136874666666</v>
      </c>
      <c r="D37" s="37" t="n">
        <f aca="false">D36+(2.5/$C$17)</f>
        <v>37.2403846153846</v>
      </c>
      <c r="E37" s="0" t="n">
        <f aca="false">1+((117.4-D37)/4.5)/1000</f>
        <v>1.01781324786325</v>
      </c>
      <c r="F37" s="21" t="n">
        <f aca="false">1/(EXP(((0.35041*1000000000/((D37+273.15)^3))-(1.6664*1000000/((D37+273.15)^2))+(6.7123*1000/(D37+273.15)-7.685))/1000))</f>
        <v>0.991673240913904</v>
      </c>
      <c r="G37" s="36" t="n">
        <f aca="false">(H36+1000)*(1-(J36-J35)/C36)^(E37-1)-1000</f>
        <v>-1.90484097541798</v>
      </c>
      <c r="H37" s="36" t="n">
        <f aca="false">((G37+1000)*(1-$C$21/C36)^(F37-1))-1000</f>
        <v>-1.86868869783757</v>
      </c>
      <c r="I37" s="12" t="n">
        <v>0</v>
      </c>
      <c r="J37" s="12" t="n">
        <v>0</v>
      </c>
      <c r="K37" s="12" t="n">
        <v>0</v>
      </c>
      <c r="M37" s="31"/>
      <c r="N37" s="17" t="n">
        <v>5</v>
      </c>
      <c r="O37" s="36" t="n">
        <v>0</v>
      </c>
      <c r="P37" s="36" t="n">
        <v>0</v>
      </c>
      <c r="Q37" s="36" t="n">
        <v>0</v>
      </c>
      <c r="R37" s="36" t="n">
        <v>0</v>
      </c>
      <c r="S37" s="36" t="n">
        <v>0</v>
      </c>
      <c r="T37" s="36" t="n">
        <v>0</v>
      </c>
      <c r="U37" s="34"/>
    </row>
    <row r="38" customFormat="false" ht="12.8" hidden="false" customHeight="false" outlineLevel="0" collapsed="false">
      <c r="A38" s="0" t="n">
        <v>6</v>
      </c>
      <c r="B38" s="36" t="n">
        <f aca="false">(($G$24/1000)*(1-(1-(($G$25/1000)/($G$24/1000))^0.25)*EXP(-(0.25*($G$26/365)*A38)/($G$24/1000)^0.25))^4)*1000</f>
        <v>0.644965932186013</v>
      </c>
      <c r="C38" s="37" t="n">
        <f aca="false">C37-$C$21-(J37-J36)</f>
        <v>423.283541333333</v>
      </c>
      <c r="D38" s="37" t="n">
        <f aca="false">D37+(2.5/$C$17)</f>
        <v>37.2884615384615</v>
      </c>
      <c r="E38" s="0" t="n">
        <f aca="false">1+((117.4-D38)/4.5)/1000</f>
        <v>1.01780256410256</v>
      </c>
      <c r="F38" s="21" t="n">
        <f aca="false">1/(EXP(((0.35041*1000000000/((D38+273.15)^3))-(1.6664*1000000/((D38+273.15)^2))+(6.7123*1000/(D38+273.15)-7.685))/1000))</f>
        <v>0.991676647758452</v>
      </c>
      <c r="G38" s="36" t="n">
        <f aca="false">(H37+1000)*(1-(J37-J36)/C37)^(E38-1)-1000</f>
        <v>-1.86868869783757</v>
      </c>
      <c r="H38" s="36" t="n">
        <f aca="false">((G38+1000)*(1-$C$21/C37)^(F38-1))-1000</f>
        <v>-1.83239201280333</v>
      </c>
      <c r="I38" s="12" t="n">
        <v>0</v>
      </c>
      <c r="J38" s="12" t="n">
        <v>0</v>
      </c>
      <c r="K38" s="12" t="n">
        <v>0</v>
      </c>
      <c r="M38" s="31"/>
      <c r="N38" s="17" t="n">
        <v>6</v>
      </c>
      <c r="O38" s="36" t="n">
        <v>0</v>
      </c>
      <c r="P38" s="36" t="n">
        <v>0</v>
      </c>
      <c r="Q38" s="36" t="n">
        <v>0</v>
      </c>
      <c r="R38" s="36" t="n">
        <v>0</v>
      </c>
      <c r="S38" s="36" t="n">
        <v>0</v>
      </c>
      <c r="T38" s="36" t="n">
        <v>0</v>
      </c>
      <c r="U38" s="34"/>
    </row>
    <row r="39" customFormat="false" ht="12.8" hidden="false" customHeight="false" outlineLevel="0" collapsed="false">
      <c r="A39" s="0" t="n">
        <v>7</v>
      </c>
      <c r="B39" s="36" t="n">
        <f aca="false">(($G$24/1000)*(1-(1-(($G$25/1000)/($G$24/1000))^0.25)*EXP(-(0.25*($G$26/365)*A39)/($G$24/1000)^0.25))^4)*1000</f>
        <v>0.985073209869139</v>
      </c>
      <c r="C39" s="37" t="n">
        <f aca="false">C38-$C$21-(J38-J37)</f>
        <v>421.430208</v>
      </c>
      <c r="D39" s="37" t="n">
        <f aca="false">D38+(2.5/$C$17)</f>
        <v>37.3365384615384</v>
      </c>
      <c r="E39" s="0" t="n">
        <f aca="false">1+((117.4-D39)/4.5)/1000</f>
        <v>1.01779188034188</v>
      </c>
      <c r="F39" s="21" t="n">
        <f aca="false">1/(EXP(((0.35041*1000000000/((D39+273.15)^3))-(1.6664*1000000/((D39+273.15)^2))+(6.7123*1000/(D39+273.15)-7.685))/1000))</f>
        <v>0.991680052710847</v>
      </c>
      <c r="G39" s="36" t="n">
        <f aca="false">(H38+1000)*(1-(J38-J37)/C38)^(E39-1)-1000</f>
        <v>-1.83239201280333</v>
      </c>
      <c r="H39" s="36" t="n">
        <f aca="false">((G39+1000)*(1-$C$21/C38)^(F39-1))-1000</f>
        <v>-1.79594964046737</v>
      </c>
      <c r="I39" s="12" t="n">
        <v>0</v>
      </c>
      <c r="J39" s="12" t="n">
        <v>0</v>
      </c>
      <c r="K39" s="12" t="n">
        <v>0</v>
      </c>
      <c r="M39" s="31"/>
      <c r="N39" s="17" t="n">
        <v>7</v>
      </c>
      <c r="O39" s="36" t="n">
        <v>0</v>
      </c>
      <c r="P39" s="36" t="n">
        <v>0</v>
      </c>
      <c r="Q39" s="36" t="n">
        <v>0</v>
      </c>
      <c r="R39" s="36" t="n">
        <v>0</v>
      </c>
      <c r="S39" s="36" t="n">
        <v>0</v>
      </c>
      <c r="T39" s="36" t="n">
        <v>0</v>
      </c>
      <c r="U39" s="34"/>
    </row>
    <row r="40" customFormat="false" ht="12.8" hidden="false" customHeight="false" outlineLevel="0" collapsed="false">
      <c r="A40" s="0" t="n">
        <v>8</v>
      </c>
      <c r="B40" s="36" t="n">
        <f aca="false">(($G$24/1000)*(1-(1-(($G$25/1000)/($G$24/1000))^0.25)*EXP(-(0.25*($G$26/365)*A40)/($G$24/1000)^0.25))^4)*1000</f>
        <v>1.44154406918165</v>
      </c>
      <c r="C40" s="37" t="n">
        <f aca="false">C39-$C$21-(J39-J38)</f>
        <v>419.576874666666</v>
      </c>
      <c r="D40" s="37" t="n">
        <f aca="false">D39+(2.5/$C$17)</f>
        <v>37.3846153846154</v>
      </c>
      <c r="E40" s="0" t="n">
        <f aca="false">1+((117.4-D40)/4.5)/1000</f>
        <v>1.0177811965812</v>
      </c>
      <c r="F40" s="21" t="n">
        <f aca="false">1/(EXP(((0.35041*1000000000/((D40+273.15)^3))-(1.6664*1000000/((D40+273.15)^2))+(6.7123*1000/(D40+273.15)-7.685))/1000))</f>
        <v>0.991683455772605</v>
      </c>
      <c r="G40" s="36" t="n">
        <f aca="false">(H39+1000)*(1-(J39-J38)/C39)^(E40-1)-1000</f>
        <v>-1.79594964046737</v>
      </c>
      <c r="H40" s="36" t="n">
        <f aca="false">((G40+1000)*(1-$C$21/C39)^(F40-1))-1000</f>
        <v>-1.75936028402441</v>
      </c>
      <c r="I40" s="12" t="n">
        <v>0</v>
      </c>
      <c r="J40" s="12" t="n">
        <v>0</v>
      </c>
      <c r="K40" s="12" t="n">
        <v>0</v>
      </c>
      <c r="M40" s="31"/>
      <c r="N40" s="17" t="n">
        <v>8</v>
      </c>
      <c r="O40" s="36" t="n">
        <v>0</v>
      </c>
      <c r="P40" s="36" t="n">
        <v>0</v>
      </c>
      <c r="Q40" s="36" t="n">
        <v>0</v>
      </c>
      <c r="R40" s="36" t="n">
        <v>0</v>
      </c>
      <c r="S40" s="36" t="n">
        <v>0</v>
      </c>
      <c r="T40" s="36" t="n">
        <v>0</v>
      </c>
      <c r="U40" s="34"/>
    </row>
    <row r="41" customFormat="false" ht="12.8" hidden="false" customHeight="false" outlineLevel="0" collapsed="false">
      <c r="A41" s="0" t="n">
        <v>9</v>
      </c>
      <c r="B41" s="36" t="n">
        <f aca="false">(($G$24/1000)*(1-(1-(($G$25/1000)/($G$24/1000))^0.25)*EXP(-(0.25*($G$26/365)*A41)/($G$24/1000)^0.25))^4)*1000</f>
        <v>2.03676527606986</v>
      </c>
      <c r="C41" s="37" t="n">
        <f aca="false">C40-$C$21-(J40-J39)</f>
        <v>417.723541333333</v>
      </c>
      <c r="D41" s="37" t="n">
        <f aca="false">D40+(2.5/$C$17)</f>
        <v>37.4326923076923</v>
      </c>
      <c r="E41" s="0" t="n">
        <f aca="false">1+((117.4-D41)/4.5)/1000</f>
        <v>1.01777051282051</v>
      </c>
      <c r="F41" s="21" t="n">
        <f aca="false">1/(EXP(((0.35041*1000000000/((D41+273.15)^3))-(1.6664*1000000/((D41+273.15)^2))+(6.7123*1000/(D41+273.15)-7.685))/1000))</f>
        <v>0.991686856945244</v>
      </c>
      <c r="G41" s="36" t="n">
        <f aca="false">(H40+1000)*(1-(J40-J39)/C40)^(E41-1)-1000</f>
        <v>-1.75936028402441</v>
      </c>
      <c r="H41" s="36" t="n">
        <f aca="false">((G41+1000)*(1-$C$21/C40)^(F41-1))-1000</f>
        <v>-1.72262262941092</v>
      </c>
      <c r="I41" s="12" t="n">
        <v>0</v>
      </c>
      <c r="J41" s="12" t="n">
        <v>0</v>
      </c>
      <c r="K41" s="12" t="n">
        <v>0</v>
      </c>
      <c r="M41" s="31"/>
      <c r="N41" s="17" t="n">
        <v>9</v>
      </c>
      <c r="O41" s="36" t="n">
        <v>0</v>
      </c>
      <c r="P41" s="36" t="n">
        <v>0</v>
      </c>
      <c r="Q41" s="36" t="n">
        <v>0</v>
      </c>
      <c r="R41" s="36" t="n">
        <v>0</v>
      </c>
      <c r="S41" s="36" t="n">
        <v>0</v>
      </c>
      <c r="T41" s="36" t="n">
        <v>0</v>
      </c>
      <c r="U41" s="34"/>
    </row>
    <row r="42" customFormat="false" ht="12.8" hidden="false" customHeight="false" outlineLevel="0" collapsed="false">
      <c r="A42" s="0" t="n">
        <v>10</v>
      </c>
      <c r="B42" s="36" t="n">
        <f aca="false">(($G$24/1000)*(1-(1-(($G$25/1000)/($G$24/1000))^0.25)*EXP(-(0.25*($G$26/365)*A42)/($G$24/1000)^0.25))^4)*1000</f>
        <v>2.79455970457192</v>
      </c>
      <c r="C42" s="37" t="n">
        <f aca="false">C41-$C$21-(J41-J40)</f>
        <v>415.870208</v>
      </c>
      <c r="D42" s="37" t="n">
        <f aca="false">D41+(2.5/$C$17)</f>
        <v>37.4807692307692</v>
      </c>
      <c r="E42" s="0" t="n">
        <f aca="false">1+((117.4-D42)/4.5)/1000</f>
        <v>1.01775982905983</v>
      </c>
      <c r="F42" s="21" t="n">
        <f aca="false">1/(EXP(((0.35041*1000000000/((D42+273.15)^3))-(1.6664*1000000/((D42+273.15)^2))+(6.7123*1000/(D42+273.15)-7.685))/1000))</f>
        <v>0.991690256230277</v>
      </c>
      <c r="G42" s="36" t="n">
        <f aca="false">(H41+1000)*(1-(J41-J40)/C41)^(E42-1)-1000</f>
        <v>-1.72262262941092</v>
      </c>
      <c r="H42" s="36" t="n">
        <f aca="false">((G42+1000)*(1-$C$21/C41)^(F42-1))-1000</f>
        <v>-1.68573534499728</v>
      </c>
      <c r="I42" s="12" t="n">
        <v>0</v>
      </c>
      <c r="J42" s="12" t="n">
        <v>0</v>
      </c>
      <c r="K42" s="12" t="n">
        <v>0</v>
      </c>
      <c r="M42" s="31"/>
      <c r="N42" s="17" t="n">
        <v>10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4"/>
    </row>
    <row r="43" customFormat="false" ht="12.8" hidden="false" customHeight="false" outlineLevel="0" collapsed="false">
      <c r="A43" s="0" t="n">
        <v>11</v>
      </c>
      <c r="B43" s="36" t="n">
        <f aca="false">(($G$24/1000)*(1-(1-(($G$25/1000)/($G$24/1000))^0.25)*EXP(-(0.25*($G$26/365)*A43)/($G$24/1000)^0.25))^4)*1000</f>
        <v>3.74007200429083</v>
      </c>
      <c r="C43" s="37" t="n">
        <f aca="false">C42-$C$21-(J42-J41)</f>
        <v>414.016874666666</v>
      </c>
      <c r="D43" s="37" t="n">
        <f aca="false">D42+(2.5/$C$17)</f>
        <v>37.5288461538461</v>
      </c>
      <c r="E43" s="0" t="n">
        <f aca="false">1+((117.4-D43)/4.5)/1000</f>
        <v>1.01774914529915</v>
      </c>
      <c r="F43" s="21" t="n">
        <f aca="false">1/(EXP(((0.35041*1000000000/((D43+273.15)^3))-(1.6664*1000000/((D43+273.15)^2))+(6.7123*1000/(D43+273.15)-7.685))/1000))</f>
        <v>0.991693653629218</v>
      </c>
      <c r="G43" s="36" t="n">
        <f aca="false">(H42+1000)*(1-(J42-J41)/C42)^(E43-1)-1000</f>
        <v>-1.68573534499728</v>
      </c>
      <c r="H43" s="36" t="n">
        <f aca="false">((G43+1000)*(1-$C$21/C42)^(F43-1))-1000</f>
        <v>-1.64869708127378</v>
      </c>
      <c r="I43" s="12" t="n">
        <v>0</v>
      </c>
      <c r="J43" s="12" t="n">
        <v>0</v>
      </c>
      <c r="K43" s="12" t="n">
        <v>0</v>
      </c>
      <c r="M43" s="31"/>
      <c r="N43" s="17" t="n">
        <v>11</v>
      </c>
      <c r="O43" s="36" t="n">
        <v>0</v>
      </c>
      <c r="P43" s="36" t="n">
        <v>0</v>
      </c>
      <c r="Q43" s="36" t="n">
        <v>0</v>
      </c>
      <c r="R43" s="36" t="n">
        <v>0</v>
      </c>
      <c r="S43" s="36" t="n">
        <v>0</v>
      </c>
      <c r="T43" s="36" t="n">
        <v>0</v>
      </c>
      <c r="U43" s="34"/>
    </row>
    <row r="44" customFormat="false" ht="12.8" hidden="false" customHeight="false" outlineLevel="0" collapsed="false">
      <c r="A44" s="0" t="n">
        <v>12</v>
      </c>
      <c r="B44" s="36" t="n">
        <f aca="false">(($G$24/1000)*(1-(1-(($G$25/1000)/($G$24/1000))^0.25)*EXP(-(0.25*($G$26/365)*A44)/($G$24/1000)^0.25))^4)*1000</f>
        <v>4.89965904766688</v>
      </c>
      <c r="C44" s="37" t="n">
        <f aca="false">C43-$C$21-(J43-J42)</f>
        <v>412.163541333333</v>
      </c>
      <c r="D44" s="37" t="n">
        <f aca="false">D43+(2.5/$C$17)</f>
        <v>37.576923076923</v>
      </c>
      <c r="E44" s="0" t="n">
        <f aca="false">1+((117.4-D44)/4.5)/1000</f>
        <v>1.01773846153846</v>
      </c>
      <c r="F44" s="21" t="n">
        <f aca="false">1/(EXP(((0.35041*1000000000/((D44+273.15)^3))-(1.6664*1000000/((D44+273.15)^2))+(6.7123*1000/(D44+273.15)-7.685))/1000))</f>
        <v>0.991697049143578</v>
      </c>
      <c r="G44" s="36" t="n">
        <f aca="false">(H43+1000)*(1-(J43-J42)/C43)^(E44-1)-1000</f>
        <v>-1.64869708127378</v>
      </c>
      <c r="H44" s="36" t="n">
        <f aca="false">((G44+1000)*(1-$C$21/C43)^(F44-1))-1000</f>
        <v>-1.61150647052875</v>
      </c>
      <c r="I44" s="12" t="n">
        <v>0</v>
      </c>
      <c r="J44" s="12" t="n">
        <v>0</v>
      </c>
      <c r="K44" s="12" t="n">
        <v>0</v>
      </c>
      <c r="M44" s="31"/>
      <c r="N44" s="17" t="n">
        <v>12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4"/>
    </row>
    <row r="45" customFormat="false" ht="12.8" hidden="false" customHeight="false" outlineLevel="0" collapsed="false">
      <c r="A45" s="0" t="n">
        <v>13</v>
      </c>
      <c r="B45" s="36" t="n">
        <f aca="false">(($G$24/1000)*(1-(1-(($G$25/1000)/($G$24/1000))^0.25)*EXP(-(0.25*($G$26/365)*A45)/($G$24/1000)^0.25))^4)*1000</f>
        <v>6.30078499863575</v>
      </c>
      <c r="C45" s="37" t="n">
        <f aca="false">C44-$C$21-(J44-J43)</f>
        <v>410.310207999999</v>
      </c>
      <c r="D45" s="37" t="n">
        <f aca="false">D44+(2.5/$C$17)</f>
        <v>37.625</v>
      </c>
      <c r="E45" s="0" t="n">
        <f aca="false">1+((117.4-D45)/4.5)/1000</f>
        <v>1.01772777777778</v>
      </c>
      <c r="F45" s="21" t="n">
        <f aca="false">1/(EXP(((0.35041*1000000000/((D45+273.15)^3))-(1.6664*1000000/((D45+273.15)^2))+(6.7123*1000/(D45+273.15)-7.685))/1000))</f>
        <v>0.991700442774867</v>
      </c>
      <c r="G45" s="36" t="n">
        <f aca="false">(H44+1000)*(1-(J44-J43)/C44)^(E45-1)-1000</f>
        <v>-1.61150647052875</v>
      </c>
      <c r="H45" s="36" t="n">
        <f aca="false">((G45+1000)*(1-$C$21/C44)^(F45-1))-1000</f>
        <v>-1.57416212652004</v>
      </c>
      <c r="I45" s="12" t="n">
        <v>0</v>
      </c>
      <c r="J45" s="12" t="n">
        <v>0</v>
      </c>
      <c r="K45" s="12" t="n">
        <v>0</v>
      </c>
      <c r="M45" s="31"/>
      <c r="N45" s="17" t="n">
        <v>13</v>
      </c>
      <c r="O45" s="36" t="n">
        <v>0</v>
      </c>
      <c r="P45" s="36" t="n">
        <v>0</v>
      </c>
      <c r="Q45" s="36" t="n">
        <v>0</v>
      </c>
      <c r="R45" s="36" t="n">
        <v>0</v>
      </c>
      <c r="S45" s="36" t="n">
        <v>0</v>
      </c>
      <c r="T45" s="36" t="n">
        <v>0</v>
      </c>
      <c r="U45" s="34"/>
    </row>
    <row r="46" customFormat="false" ht="12.8" hidden="false" customHeight="false" outlineLevel="0" collapsed="false">
      <c r="A46" s="0" t="n">
        <v>14</v>
      </c>
      <c r="B46" s="36" t="n">
        <f aca="false">(($G$24/1000)*(1-(1-(($G$25/1000)/($G$24/1000))^0.25)*EXP(-(0.25*($G$26/365)*A46)/($G$24/1000)^0.25))^4)*1000</f>
        <v>7.97192084891932</v>
      </c>
      <c r="C46" s="37" t="n">
        <f aca="false">C45-$C$21-(J45-J44)</f>
        <v>408.456874666666</v>
      </c>
      <c r="D46" s="37" t="n">
        <f aca="false">D45+(2.5/$C$17)</f>
        <v>37.6730769230769</v>
      </c>
      <c r="E46" s="0" t="n">
        <f aca="false">1+((117.4-D46)/4.5)/1000</f>
        <v>1.01771709401709</v>
      </c>
      <c r="F46" s="21" t="n">
        <f aca="false">1/(EXP(((0.35041*1000000000/((D46+273.15)^3))-(1.6664*1000000/((D46+273.15)^2))+(6.7123*1000/(D46+273.15)-7.685))/1000))</f>
        <v>0.991703834524595</v>
      </c>
      <c r="G46" s="36" t="n">
        <f aca="false">(H45+1000)*(1-(J45-J44)/C45)^(E46-1)-1000</f>
        <v>-1.57416212652004</v>
      </c>
      <c r="H46" s="36" t="n">
        <f aca="false">((G46+1000)*(1-$C$21/C45)^(F46-1))-1000</f>
        <v>-1.53666264413869</v>
      </c>
      <c r="I46" s="12" t="n">
        <v>0</v>
      </c>
      <c r="J46" s="12" t="n">
        <v>0</v>
      </c>
      <c r="K46" s="12" t="n">
        <v>0</v>
      </c>
      <c r="M46" s="31"/>
      <c r="N46" s="17" t="n">
        <v>14</v>
      </c>
      <c r="O46" s="36" t="n">
        <v>0</v>
      </c>
      <c r="P46" s="36" t="n">
        <v>0</v>
      </c>
      <c r="Q46" s="36" t="n">
        <v>0</v>
      </c>
      <c r="R46" s="36" t="n">
        <v>0</v>
      </c>
      <c r="S46" s="36" t="n">
        <v>0</v>
      </c>
      <c r="T46" s="36" t="n">
        <v>0</v>
      </c>
      <c r="U46" s="34"/>
    </row>
    <row r="47" customFormat="false" ht="12.8" hidden="false" customHeight="false" outlineLevel="0" collapsed="false">
      <c r="A47" s="0" t="n">
        <v>15</v>
      </c>
      <c r="B47" s="36" t="n">
        <f aca="false">(($G$24/1000)*(1-(1-(($G$25/1000)/($G$24/1000))^0.25)*EXP(-(0.25*($G$26/365)*A47)/($G$24/1000)^0.25))^4)*1000</f>
        <v>9.94244827273091</v>
      </c>
      <c r="C47" s="37" t="n">
        <f aca="false">C46-$C$21-(J46-J45)</f>
        <v>406.603541333333</v>
      </c>
      <c r="D47" s="37" t="n">
        <f aca="false">D46+(2.5/$C$17)</f>
        <v>37.7211538461538</v>
      </c>
      <c r="E47" s="0" t="n">
        <f aca="false">1+((117.4-D47)/4.5)/1000</f>
        <v>1.01770641025641</v>
      </c>
      <c r="F47" s="21" t="n">
        <f aca="false">1/(EXP(((0.35041*1000000000/((D47+273.15)^3))-(1.6664*1000000/((D47+273.15)^2))+(6.7123*1000/(D47+273.15)-7.685))/1000))</f>
        <v>0.991707224394267</v>
      </c>
      <c r="G47" s="36" t="n">
        <f aca="false">(H46+1000)*(1-(J46-J45)/C46)^(E47-1)-1000</f>
        <v>-1.53666264413869</v>
      </c>
      <c r="H47" s="36" t="n">
        <f aca="false">((G47+1000)*(1-$C$21/C46)^(F47-1))-1000</f>
        <v>-1.49900659906541</v>
      </c>
      <c r="I47" s="12" t="n">
        <f aca="false">((117.4-$C$22)/4.5)+H47</f>
        <v>16.3676600676013</v>
      </c>
      <c r="J47" s="36" t="n">
        <f aca="false">((10^((1.07891722288745*LOG(B47))-1.42475645022988)*0.7*0.3)/95)*64</f>
        <v>0.0634062337816705</v>
      </c>
      <c r="K47" s="12" t="n">
        <f aca="false">((K46*J46)+(I47*(J47-J46)))/J47</f>
        <v>16.3676600676013</v>
      </c>
      <c r="M47" s="31"/>
      <c r="N47" s="17" t="n">
        <v>15</v>
      </c>
      <c r="O47" s="36" t="n">
        <v>17.9573013494751</v>
      </c>
      <c r="P47" s="36" t="n">
        <v>17.5028292836705</v>
      </c>
      <c r="Q47" s="36" t="n">
        <v>17.048592185408</v>
      </c>
      <c r="R47" s="36" t="n">
        <v>16.5945822278689</v>
      </c>
      <c r="S47" s="36" t="n">
        <v>16.1407918995071</v>
      </c>
      <c r="T47" s="36" t="n">
        <v>15.6872139894584</v>
      </c>
      <c r="U47" s="34"/>
    </row>
    <row r="48" customFormat="false" ht="12.8" hidden="false" customHeight="false" outlineLevel="0" collapsed="false">
      <c r="A48" s="0" t="n">
        <v>16</v>
      </c>
      <c r="B48" s="36" t="n">
        <f aca="false">(($G$24/1000)*(1-(1-(($G$25/1000)/($G$24/1000))^0.25)*EXP(-(0.25*($G$26/365)*A48)/($G$24/1000)^0.25))^4)*1000</f>
        <v>12.2425676550835</v>
      </c>
      <c r="C48" s="37" t="n">
        <f aca="false">C47-$C$21-(J47-J46)</f>
        <v>404.686801766218</v>
      </c>
      <c r="D48" s="37" t="n">
        <f aca="false">D47+(2.5/$C$17)</f>
        <v>37.7692307692307</v>
      </c>
      <c r="E48" s="0" t="n">
        <f aca="false">1+((117.4-D48)/4.5)/1000</f>
        <v>1.01769572649573</v>
      </c>
      <c r="F48" s="21" t="n">
        <f aca="false">1/(EXP(((0.35041*1000000000/((D48+273.15)^3))-(1.6664*1000000/((D48+273.15)^2))+(6.7123*1000/(D48+273.15)-7.685))/1000))</f>
        <v>0.99171061238539</v>
      </c>
      <c r="G48" s="36" t="n">
        <f aca="false">(H47+1000)*(1-(J47-J46)/C47)^(E48-1)-1000</f>
        <v>-1.50176216599778</v>
      </c>
      <c r="H48" s="36" t="n">
        <f aca="false">((G48+1000)*(1-$C$21/C47)^(F48-1))-1000</f>
        <v>-1.46394821870615</v>
      </c>
      <c r="I48" s="12" t="n">
        <f aca="false">((117.4-$C$22)/4.5)+H48</f>
        <v>16.4027184479605</v>
      </c>
      <c r="J48" s="36" t="n">
        <f aca="false">((10^((1.07891722288745*LOG(B48))-1.42475645022988)*0.7*0.3)/95)*64</f>
        <v>0.0793676649867717</v>
      </c>
      <c r="K48" s="12" t="n">
        <f aca="false">((K47*J47)+(I48*(J48-J47)))/J48</f>
        <v>16.3747105701751</v>
      </c>
      <c r="M48" s="31"/>
      <c r="N48" s="17" t="n">
        <v>16</v>
      </c>
      <c r="O48" s="36" t="n">
        <v>17.9647748079822</v>
      </c>
      <c r="P48" s="36" t="n">
        <v>17.5101779071125</v>
      </c>
      <c r="Q48" s="36" t="n">
        <v>17.055819219938</v>
      </c>
      <c r="R48" s="36" t="n">
        <v>16.601690811608</v>
      </c>
      <c r="S48" s="36" t="n">
        <v>16.1477850668933</v>
      </c>
      <c r="T48" s="36" t="n">
        <v>15.6940946753944</v>
      </c>
      <c r="U48" s="34"/>
    </row>
    <row r="49" customFormat="false" ht="12.8" hidden="false" customHeight="false" outlineLevel="0" collapsed="false">
      <c r="A49" s="0" t="n">
        <v>17</v>
      </c>
      <c r="B49" s="36" t="n">
        <f aca="false">(($G$24/1000)*(1-(1-(($G$25/1000)/($G$24/1000))^0.25)*EXP(-(0.25*($G$26/365)*A49)/($G$24/1000)^0.25))^4)*1000</f>
        <v>14.9032101531782</v>
      </c>
      <c r="C49" s="37" t="n">
        <f aca="false">C48-$C$21-(J48-J47)</f>
        <v>402.817507001679</v>
      </c>
      <c r="D49" s="37" t="n">
        <f aca="false">D48+(2.5/$C$17)</f>
        <v>37.8173076923076</v>
      </c>
      <c r="E49" s="0" t="n">
        <f aca="false">1+((117.4-D49)/4.5)/1000</f>
        <v>1.01768504273504</v>
      </c>
      <c r="F49" s="21" t="n">
        <f aca="false">1/(EXP(((0.35041*1000000000/((D49+273.15)^3))-(1.6664*1000000/((D49+273.15)^2))+(6.7123*1000/(D49+273.15)-7.685))/1000))</f>
        <v>0.991713998499467</v>
      </c>
      <c r="G49" s="36" t="n">
        <f aca="false">(H48+1000)*(1-(J48-J47)/C48)^(E49-1)-1000</f>
        <v>-1.46464473465608</v>
      </c>
      <c r="H49" s="36" t="n">
        <f aca="false">((G49+1000)*(1-$C$21/C48)^(F49-1))-1000</f>
        <v>-1.42666538046331</v>
      </c>
      <c r="I49" s="12" t="n">
        <f aca="false">((117.4-$C$22)/4.5)+H49</f>
        <v>16.4400012862034</v>
      </c>
      <c r="J49" s="36" t="n">
        <f aca="false">((10^((1.07891722288745*LOG(B49))-1.42475645022988)*0.7*0.3)/95)*64</f>
        <v>0.0981275654869017</v>
      </c>
      <c r="K49" s="12" t="n">
        <f aca="false">((K48*J48)+(I49*(J49-J48)))/J49</f>
        <v>16.3871927644514</v>
      </c>
      <c r="M49" s="31"/>
      <c r="N49" s="17" t="n">
        <v>17</v>
      </c>
      <c r="O49" s="36" t="n">
        <v>17.9780168108049</v>
      </c>
      <c r="P49" s="36" t="n">
        <v>17.5231959819041</v>
      </c>
      <c r="Q49" s="36" t="n">
        <v>17.0686189307101</v>
      </c>
      <c r="R49" s="36" t="n">
        <v>16.614277537213</v>
      </c>
      <c r="S49" s="36" t="n">
        <v>16.1601640084777</v>
      </c>
      <c r="T49" s="36" t="n">
        <v>15.706270863508</v>
      </c>
      <c r="U49" s="34"/>
    </row>
    <row r="50" customFormat="false" ht="12.8" hidden="false" customHeight="false" outlineLevel="0" collapsed="false">
      <c r="A50" s="0" t="n">
        <v>18</v>
      </c>
      <c r="B50" s="36" t="n">
        <f aca="false">(($G$24/1000)*(1-(1-(($G$25/1000)/($G$24/1000))^0.25)*EXP(-(0.25*($G$26/365)*A50)/($G$24/1000)^0.25))^4)*1000</f>
        <v>17.9559536545203</v>
      </c>
      <c r="C50" s="37" t="n">
        <f aca="false">C49-$C$21-(J49-J48)</f>
        <v>400.945413767846</v>
      </c>
      <c r="D50" s="37" t="n">
        <f aca="false">D49+(2.5/$C$17)</f>
        <v>37.8653846153846</v>
      </c>
      <c r="E50" s="0" t="n">
        <f aca="false">1+((117.4-D50)/4.5)/1000</f>
        <v>1.01767435897436</v>
      </c>
      <c r="F50" s="21" t="n">
        <f aca="false">1/(EXP(((0.35041*1000000000/((D50+273.15)^3))-(1.6664*1000000/((D50+273.15)^2))+(6.7123*1000/(D50+273.15)-7.685))/1000))</f>
        <v>0.991717382738003</v>
      </c>
      <c r="G50" s="36" t="n">
        <f aca="false">(H49+1000)*(1-(J49-J48)/C49)^(E50-1)-1000</f>
        <v>-1.42748735007865</v>
      </c>
      <c r="H50" s="36" t="n">
        <f aca="false">((G50+1000)*(1-$C$21/C49)^(F50-1))-1000</f>
        <v>-1.3893455054349</v>
      </c>
      <c r="I50" s="12" t="n">
        <f aca="false">((117.4-$C$22)/4.5)+H50</f>
        <v>16.4773211612318</v>
      </c>
      <c r="J50" s="36" t="n">
        <f aca="false">((10^((1.07891722288745*LOG(B50))-1.42475645022988)*0.7*0.3)/95)*64</f>
        <v>0.119979304152734</v>
      </c>
      <c r="K50" s="12" t="n">
        <f aca="false">((K49*J49)+(I50*(J50-J49)))/J50</f>
        <v>16.403607780247</v>
      </c>
      <c r="M50" s="31"/>
      <c r="N50" s="17" t="n">
        <v>18</v>
      </c>
      <c r="O50" s="36" t="n">
        <v>17.9954348858733</v>
      </c>
      <c r="P50" s="36" t="n">
        <v>17.5403185549014</v>
      </c>
      <c r="Q50" s="36" t="n">
        <v>17.0854532526339</v>
      </c>
      <c r="R50" s="36" t="n">
        <v>16.6308306177778</v>
      </c>
      <c r="S50" s="36" t="n">
        <v>16.1764426258278</v>
      </c>
      <c r="T50" s="36" t="n">
        <v>15.72228157348</v>
      </c>
      <c r="U50" s="34"/>
    </row>
    <row r="51" customFormat="false" ht="12.8" hidden="false" customHeight="false" outlineLevel="0" collapsed="false">
      <c r="A51" s="0" t="n">
        <v>19</v>
      </c>
      <c r="B51" s="36" t="n">
        <f aca="false">(($G$24/1000)*(1-(1-(($G$25/1000)/($G$24/1000))^0.25)*EXP(-(0.25*($G$26/365)*A51)/($G$24/1000)^0.25))^4)*1000</f>
        <v>21.4329424994619</v>
      </c>
      <c r="C51" s="37" t="n">
        <f aca="false">C50-$C$21-(J50-J49)</f>
        <v>399.070228695847</v>
      </c>
      <c r="D51" s="37" t="n">
        <f aca="false">D50+(2.5/$C$17)</f>
        <v>37.9134615384615</v>
      </c>
      <c r="E51" s="0" t="n">
        <f aca="false">1+((117.4-D51)/4.5)/1000</f>
        <v>1.01766367521368</v>
      </c>
      <c r="F51" s="21" t="n">
        <f aca="false">1/(EXP(((0.35041*1000000000/((D51+273.15)^3))-(1.6664*1000000/((D51+273.15)^2))+(6.7123*1000/(D51+273.15)-7.685))/1000))</f>
        <v>0.991720765102497</v>
      </c>
      <c r="G51" s="36" t="n">
        <f aca="false">(H50+1000)*(1-(J50-J49)/C50)^(E51-1)-1000</f>
        <v>-1.39030687338516</v>
      </c>
      <c r="H51" s="36" t="n">
        <f aca="false">((G51+1000)*(1-$C$21/C50)^(F51-1))-1000</f>
        <v>-1.35200074324507</v>
      </c>
      <c r="I51" s="12" t="n">
        <f aca="false">((117.4-$C$22)/4.5)+H51</f>
        <v>16.5146659234216</v>
      </c>
      <c r="J51" s="36" t="n">
        <f aca="false">((10^((1.07891722288745*LOG(B51))-1.42475645022988)*0.7*0.3)/95)*64</f>
        <v>0.145226640501874</v>
      </c>
      <c r="K51" s="12" t="n">
        <f aca="false">((K50*J50)+(I51*(J51-J50)))/J51</f>
        <v>16.4229149974721</v>
      </c>
      <c r="M51" s="31"/>
      <c r="N51" s="17" t="n">
        <v>19</v>
      </c>
      <c r="O51" s="36" t="n">
        <v>18.0159233649873</v>
      </c>
      <c r="P51" s="36" t="n">
        <v>17.5604590802955</v>
      </c>
      <c r="Q51" s="36" t="n">
        <v>17.1052543252803</v>
      </c>
      <c r="R51" s="36" t="n">
        <v>16.6503004557913</v>
      </c>
      <c r="S51" s="36" t="n">
        <v>16.1955891758514</v>
      </c>
      <c r="T51" s="36" t="n">
        <v>15.7411125215435</v>
      </c>
      <c r="U51" s="34"/>
    </row>
    <row r="52" customFormat="false" ht="12.8" hidden="false" customHeight="false" outlineLevel="0" collapsed="false">
      <c r="A52" s="0" t="n">
        <v>20</v>
      </c>
      <c r="B52" s="36" t="n">
        <f aca="false">(($G$24/1000)*(1-(1-(($G$25/1000)/($G$24/1000))^0.25)*EXP(-(0.25*($G$26/365)*A52)/($G$24/1000)^0.25))^4)*1000</f>
        <v>25.3668108398171</v>
      </c>
      <c r="C52" s="37" t="n">
        <f aca="false">C51-$C$21-(J51-J50)</f>
        <v>397.191648026164</v>
      </c>
      <c r="D52" s="37" t="n">
        <f aca="false">D51+(2.5/$C$17)</f>
        <v>37.9615384615384</v>
      </c>
      <c r="E52" s="0" t="n">
        <f aca="false">1+((117.4-D52)/4.5)/1000</f>
        <v>1.01765299145299</v>
      </c>
      <c r="F52" s="21" t="n">
        <f aca="false">1/(EXP(((0.35041*1000000000/((D52+273.15)^3))-(1.6664*1000000/((D52+273.15)^2))+(6.7123*1000/(D52+273.15)-7.685))/1000))</f>
        <v>0.99172414559445</v>
      </c>
      <c r="G52" s="36" t="n">
        <f aca="false">(H51+1000)*(1-(J51-J50)/C51)^(E52-1)-1000</f>
        <v>-1.35311609146595</v>
      </c>
      <c r="H52" s="36" t="n">
        <f aca="false">((G52+1000)*(1-$C$21/C51)^(F52-1))-1000</f>
        <v>-1.31464382414936</v>
      </c>
      <c r="I52" s="12" t="n">
        <f aca="false">((117.4-$C$22)/4.5)+H52</f>
        <v>16.5520228425173</v>
      </c>
      <c r="J52" s="36" t="n">
        <f aca="false">((10^((1.07891722288745*LOG(B52))-1.42475645022988)*0.7*0.3)/95)*64</f>
        <v>0.174183032094713</v>
      </c>
      <c r="K52" s="12" t="n">
        <f aca="false">((K51*J51)+(I52*(J52-J51)))/J52</f>
        <v>16.4443780370913</v>
      </c>
      <c r="M52" s="31"/>
      <c r="N52" s="17" t="n">
        <v>20</v>
      </c>
      <c r="O52" s="36" t="n">
        <v>18.0386997755993</v>
      </c>
      <c r="P52" s="36" t="n">
        <v>17.5828486340626</v>
      </c>
      <c r="Q52" s="36" t="n">
        <v>17.1272664648847</v>
      </c>
      <c r="R52" s="36" t="n">
        <v>16.6719443097465</v>
      </c>
      <c r="S52" s="36" t="n">
        <v>16.2168735711472</v>
      </c>
      <c r="T52" s="36" t="n">
        <v>15.7620459957066</v>
      </c>
      <c r="U52" s="34"/>
    </row>
    <row r="53" customFormat="false" ht="12.8" hidden="false" customHeight="false" outlineLevel="0" collapsed="false">
      <c r="A53" s="0" t="n">
        <v>21</v>
      </c>
      <c r="B53" s="36" t="n">
        <f aca="false">(($G$24/1000)*(1-(1-(($G$25/1000)/($G$24/1000))^0.25)*EXP(-(0.25*($G$26/365)*A53)/($G$24/1000)^0.25))^4)*1000</f>
        <v>29.7906095090245</v>
      </c>
      <c r="C53" s="37" t="n">
        <f aca="false">C52-$C$21-(J52-J51)</f>
        <v>395.309358301238</v>
      </c>
      <c r="D53" s="37" t="n">
        <f aca="false">D52+(2.5/$C$17)</f>
        <v>38.0096153846153</v>
      </c>
      <c r="E53" s="0" t="n">
        <f aca="false">1+((117.4-D53)/4.5)/1000</f>
        <v>1.01764230769231</v>
      </c>
      <c r="F53" s="21" t="n">
        <f aca="false">1/(EXP(((0.35041*1000000000/((D53+273.15)^3))-(1.6664*1000000/((D53+273.15)^2))+(6.7123*1000/(D53+273.15)-7.685))/1000))</f>
        <v>0.99172752421536</v>
      </c>
      <c r="G53" s="36" t="n">
        <f aca="false">(H52+1000)*(1-(J52-J51)/C52)^(E53-1)-1000</f>
        <v>-1.31592835328468</v>
      </c>
      <c r="H53" s="36" t="n">
        <f aca="false">((G53+1000)*(1-$C$21/C52)^(F53-1))-1000</f>
        <v>-1.2772880378368</v>
      </c>
      <c r="I53" s="12" t="n">
        <f aca="false">((117.4-$C$22)/4.5)+H53</f>
        <v>16.5893786288299</v>
      </c>
      <c r="J53" s="36" t="n">
        <f aca="false">((10^((1.07891722288745*LOG(B53))-1.42475645022988)*0.7*0.3)/95)*64</f>
        <v>0.207170948192739</v>
      </c>
      <c r="K53" s="12" t="n">
        <f aca="false">((K52*J52)+(I53*(J53-J52)))/J53</f>
        <v>16.467466541518</v>
      </c>
      <c r="M53" s="31"/>
      <c r="N53" s="17" t="n">
        <v>21</v>
      </c>
      <c r="O53" s="36" t="n">
        <v>18.063200499388</v>
      </c>
      <c r="P53" s="36" t="n">
        <v>17.6069333726798</v>
      </c>
      <c r="Q53" s="36" t="n">
        <v>17.1509453816764</v>
      </c>
      <c r="R53" s="36" t="n">
        <v>16.695227229938</v>
      </c>
      <c r="S53" s="36" t="n">
        <v>16.2397699954517</v>
      </c>
      <c r="T53" s="36" t="n">
        <v>15.7845651133041</v>
      </c>
      <c r="U53" s="34"/>
    </row>
    <row r="54" customFormat="false" ht="12.8" hidden="false" customHeight="false" outlineLevel="0" collapsed="false">
      <c r="A54" s="0" t="n">
        <v>22</v>
      </c>
      <c r="B54" s="36" t="n">
        <f aca="false">(($G$24/1000)*(1-(1-(($G$25/1000)/($G$24/1000))^0.25)*EXP(-(0.25*($G$26/365)*A54)/($G$24/1000)^0.25))^4)*1000</f>
        <v>34.7377362830622</v>
      </c>
      <c r="C54" s="37" t="n">
        <f aca="false">C53-$C$21-(J53-J52)</f>
        <v>393.423037051807</v>
      </c>
      <c r="D54" s="37" t="n">
        <f aca="false">D53+(2.5/$C$17)</f>
        <v>38.0576923076922</v>
      </c>
      <c r="E54" s="0" t="n">
        <f aca="false">1+((117.4-D54)/4.5)/1000</f>
        <v>1.01763162393162</v>
      </c>
      <c r="F54" s="21" t="n">
        <f aca="false">1/(EXP(((0.35041*1000000000/((D54+273.15)^3))-(1.6664*1000000/((D54+273.15)^2))+(6.7123*1000/(D54+273.15)-7.685))/1000))</f>
        <v>0.991730900966723</v>
      </c>
      <c r="G54" s="36" t="n">
        <f aca="false">(H53+1000)*(1-(J53-J52)/C53)^(E54-1)-1000</f>
        <v>-1.27875754879074</v>
      </c>
      <c r="H54" s="36" t="n">
        <f aca="false">((G54+1000)*(1-$C$21/C53)^(F54-1))-1000</f>
        <v>-1.23994721230599</v>
      </c>
      <c r="I54" s="12" t="n">
        <f aca="false">((117.4-$C$22)/4.5)+H54</f>
        <v>16.6267194543607</v>
      </c>
      <c r="J54" s="36" t="n">
        <f aca="false">((10^((1.07891722288745*LOG(B54))-1.42475645022988)*0.7*0.3)/95)*64</f>
        <v>0.244521191596865</v>
      </c>
      <c r="K54" s="12" t="n">
        <f aca="false">((K53*J53)+(I54*(J54-J53)))/J54</f>
        <v>16.4917921838832</v>
      </c>
      <c r="M54" s="31"/>
      <c r="N54" s="17" t="n">
        <v>22</v>
      </c>
      <c r="O54" s="36" t="n">
        <v>18.0890127931917</v>
      </c>
      <c r="P54" s="36" t="n">
        <v>17.6323077268442</v>
      </c>
      <c r="Q54" s="36" t="n">
        <v>17.1758925193267</v>
      </c>
      <c r="R54" s="36" t="n">
        <v>16.7197575174826</v>
      </c>
      <c r="S54" s="36" t="n">
        <v>16.2638934569392</v>
      </c>
      <c r="T54" s="36" t="n">
        <v>15.8082914441151</v>
      </c>
      <c r="U54" s="34"/>
    </row>
    <row r="55" customFormat="false" ht="12.8" hidden="false" customHeight="false" outlineLevel="0" collapsed="false">
      <c r="A55" s="0" t="n">
        <v>23</v>
      </c>
      <c r="B55" s="36" t="n">
        <f aca="false">(($G$24/1000)*(1-(1-(($G$25/1000)/($G$24/1000))^0.25)*EXP(-(0.25*($G$26/365)*A55)/($G$24/1000)^0.25))^4)*1000</f>
        <v>40.2418694149443</v>
      </c>
      <c r="C55" s="37" t="n">
        <f aca="false">C54-$C$21-(J54-J53)</f>
        <v>391.532353475069</v>
      </c>
      <c r="D55" s="37" t="n">
        <f aca="false">D54+(2.5/$C$17)</f>
        <v>38.1057692307692</v>
      </c>
      <c r="E55" s="0" t="n">
        <f aca="false">1+((117.4-D55)/4.5)/1000</f>
        <v>1.01762094017094</v>
      </c>
      <c r="F55" s="21" t="n">
        <f aca="false">1/(EXP(((0.35041*1000000000/((D55+273.15)^3))-(1.6664*1000000/((D55+273.15)^2))+(6.7123*1000/(D55+273.15)-7.685))/1000))</f>
        <v>0.991734275850036</v>
      </c>
      <c r="G55" s="36" t="n">
        <f aca="false">(H54+1000)*(1-(J54-J53)/C54)^(E55-1)-1000</f>
        <v>-1.241618088005</v>
      </c>
      <c r="H55" s="36" t="n">
        <f aca="false">((G55+1000)*(1-$C$21/C54)^(F55-1))-1000</f>
        <v>-1.20263569291251</v>
      </c>
      <c r="I55" s="12" t="n">
        <f aca="false">((117.4-$C$22)/4.5)+H55</f>
        <v>16.6640309737542</v>
      </c>
      <c r="J55" s="36" t="n">
        <f aca="false">((10^((1.07891722288745*LOG(B55))-1.42475645022988)*0.7*0.3)/95)*64</f>
        <v>0.286572230291177</v>
      </c>
      <c r="K55" s="12" t="n">
        <f aca="false">((K54*J54)+(I55*(J55-J54)))/J55</f>
        <v>16.5170661610936</v>
      </c>
      <c r="M55" s="31"/>
      <c r="N55" s="17" t="n">
        <v>23</v>
      </c>
      <c r="O55" s="36" t="n">
        <v>18.1158296328159</v>
      </c>
      <c r="P55" s="36" t="n">
        <v>17.6586700243064</v>
      </c>
      <c r="Q55" s="36" t="n">
        <v>17.201811438832</v>
      </c>
      <c r="R55" s="36" t="n">
        <v>16.7452438518764</v>
      </c>
      <c r="S55" s="36" t="n">
        <v>16.2889576426511</v>
      </c>
      <c r="T55" s="36" t="n">
        <v>15.8329435754134</v>
      </c>
      <c r="U55" s="34"/>
    </row>
    <row r="56" customFormat="false" ht="12.8" hidden="false" customHeight="false" outlineLevel="0" collapsed="false">
      <c r="A56" s="0" t="n">
        <v>24</v>
      </c>
      <c r="B56" s="36" t="n">
        <f aca="false">(($G$24/1000)*(1-(1-(($G$25/1000)/($G$24/1000))^0.25)*EXP(-(0.25*($G$26/365)*A56)/($G$24/1000)^0.25))^4)*1000</f>
        <v>46.3369043291511</v>
      </c>
      <c r="C56" s="37" t="n">
        <f aca="false">C55-$C$21-(J55-J54)</f>
        <v>389.636969103041</v>
      </c>
      <c r="D56" s="37" t="n">
        <f aca="false">D55+(2.5/$C$17)</f>
        <v>38.1538461538461</v>
      </c>
      <c r="E56" s="0" t="n">
        <f aca="false">1+((117.4-D56)/4.5)/1000</f>
        <v>1.01761025641026</v>
      </c>
      <c r="F56" s="21" t="n">
        <f aca="false">1/(EXP(((0.35041*1000000000/((D56+273.15)^3))-(1.6664*1000000/((D56+273.15)^2))+(6.7123*1000/(D56+273.15)-7.685))/1000))</f>
        <v>0.991737648866792</v>
      </c>
      <c r="G56" s="36" t="n">
        <f aca="false">(H55+1000)*(1-(J55-J54)/C55)^(E56-1)-1000</f>
        <v>-1.20452488036335</v>
      </c>
      <c r="H56" s="36" t="n">
        <f aca="false">((G56+1000)*(1-$C$21/C55)^(F56-1))-1000</f>
        <v>-1.16536832167094</v>
      </c>
      <c r="I56" s="12" t="n">
        <f aca="false">((117.4-$C$22)/4.5)+H56</f>
        <v>16.7012983449957</v>
      </c>
      <c r="J56" s="36" t="n">
        <f aca="false">((10^((1.07891722288745*LOG(B56))-1.42475645022988)*0.7*0.3)/95)*64</f>
        <v>0.333669540266949</v>
      </c>
      <c r="K56" s="12" t="n">
        <f aca="false">((K55*J55)+(I56*(J56-J55)))/J56</f>
        <v>16.5430704534417</v>
      </c>
      <c r="M56" s="31"/>
      <c r="N56" s="17" t="n">
        <v>24</v>
      </c>
      <c r="O56" s="36" t="n">
        <v>18.1434191814616</v>
      </c>
      <c r="P56" s="36" t="n">
        <v>17.6857924850056</v>
      </c>
      <c r="Q56" s="36" t="n">
        <v>17.2284783282033</v>
      </c>
      <c r="R56" s="36" t="n">
        <v>16.7714663034865</v>
      </c>
      <c r="S56" s="36" t="n">
        <v>16.3147464224295</v>
      </c>
      <c r="T56" s="36" t="n">
        <v>15.8583090963537</v>
      </c>
      <c r="U56" s="34"/>
    </row>
    <row r="57" customFormat="false" ht="12.8" hidden="false" customHeight="false" outlineLevel="0" collapsed="false">
      <c r="A57" s="0" t="n">
        <v>25</v>
      </c>
      <c r="B57" s="36" t="n">
        <f aca="false">(($G$24/1000)*(1-(1-(($G$25/1000)/($G$24/1000))^0.25)*EXP(-(0.25*($G$26/365)*A57)/($G$24/1000)^0.25))^4)*1000</f>
        <v>53.0568933657685</v>
      </c>
      <c r="C57" s="37" t="n">
        <f aca="false">C56-$C$21-(J56-J55)</f>
        <v>387.736538459732</v>
      </c>
      <c r="D57" s="37" t="n">
        <f aca="false">D56+(2.5/$C$17)</f>
        <v>38.201923076923</v>
      </c>
      <c r="E57" s="0" t="n">
        <f aca="false">1+((117.4-D57)/4.5)/1000</f>
        <v>1.01759957264957</v>
      </c>
      <c r="F57" s="21" t="n">
        <f aca="false">1/(EXP(((0.35041*1000000000/((D57+273.15)^3))-(1.6664*1000000/((D57+273.15)^2))+(6.7123*1000/(D57+273.15)-7.685))/1000))</f>
        <v>0.991741020018483</v>
      </c>
      <c r="G57" s="36" t="n">
        <f aca="false">(H56+1000)*(1-(J56-J55)/C56)^(E57-1)-1000</f>
        <v>-1.16749331439519</v>
      </c>
      <c r="H57" s="36" t="n">
        <f aca="false">((G57+1000)*(1-$C$21/C56)^(F57-1))-1000</f>
        <v>-1.12816041688984</v>
      </c>
      <c r="I57" s="12" t="n">
        <f aca="false">((117.4-$C$22)/4.5)+H57</f>
        <v>16.7385062497768</v>
      </c>
      <c r="J57" s="36" t="n">
        <f aca="false">((10^((1.07891722288745*LOG(B57))-1.42475645022988)*0.7*0.3)/95)*64</f>
        <v>0.386164960685808</v>
      </c>
      <c r="K57" s="12" t="n">
        <f aca="false">((K56*J56)+(I57*(J57-J56)))/J57</f>
        <v>16.5696380743757</v>
      </c>
      <c r="M57" s="31"/>
      <c r="N57" s="17" t="n">
        <v>25</v>
      </c>
      <c r="O57" s="36" t="n">
        <v>18.1716038086674</v>
      </c>
      <c r="P57" s="36" t="n">
        <v>17.7135006019475</v>
      </c>
      <c r="Q57" s="36" t="n">
        <v>17.2557217369237</v>
      </c>
      <c r="R57" s="36" t="n">
        <v>16.7982564135146</v>
      </c>
      <c r="S57" s="36" t="n">
        <v>16.3410942665757</v>
      </c>
      <c r="T57" s="36" t="n">
        <v>15.8842253457738</v>
      </c>
      <c r="U57" s="34"/>
    </row>
    <row r="58" customFormat="false" ht="12.8" hidden="false" customHeight="false" outlineLevel="0" collapsed="false">
      <c r="A58" s="0" t="n">
        <v>26</v>
      </c>
      <c r="B58" s="36" t="n">
        <f aca="false">(($G$24/1000)*(1-(1-(($G$25/1000)/($G$24/1000))^0.25)*EXP(-(0.25*($G$26/365)*A58)/($G$24/1000)^0.25))^4)*1000</f>
        <v>60.4359884674478</v>
      </c>
      <c r="C58" s="37" t="n">
        <f aca="false">C57-$C$21-(J57-J56)</f>
        <v>385.83070970598</v>
      </c>
      <c r="D58" s="37" t="n">
        <f aca="false">D57+(2.5/$C$17)</f>
        <v>38.2499999999999</v>
      </c>
      <c r="E58" s="0" t="n">
        <f aca="false">1+((117.4-D58)/4.5)/1000</f>
        <v>1.01758888888889</v>
      </c>
      <c r="F58" s="21" t="n">
        <f aca="false">1/(EXP(((0.35041*1000000000/((D58+273.15)^3))-(1.6664*1000000/((D58+273.15)^2))+(6.7123*1000/(D58+273.15)-7.685))/1000))</f>
        <v>0.991744389306601</v>
      </c>
      <c r="G58" s="36" t="n">
        <f aca="false">(H57+1000)*(1-(J57-J56)/C57)^(E58-1)-1000</f>
        <v>-1.13053923780546</v>
      </c>
      <c r="H58" s="36" t="n">
        <f aca="false">((G58+1000)*(1-$C$21/C57)^(F58-1))-1000</f>
        <v>-1.09102775320855</v>
      </c>
      <c r="I58" s="12" t="n">
        <f aca="false">((117.4-$C$22)/4.5)+H58</f>
        <v>16.7756389134581</v>
      </c>
      <c r="J58" s="36" t="n">
        <f aca="false">((10^((1.07891722288745*LOG(B58))-1.42475645022988)*0.7*0.3)/95)*64</f>
        <v>0.444416062353899</v>
      </c>
      <c r="K58" s="12" t="n">
        <f aca="false">((K57*J57)+(I58*(J58-J57)))/J58</f>
        <v>16.5966392942631</v>
      </c>
      <c r="M58" s="31"/>
      <c r="N58" s="17" t="n">
        <v>26</v>
      </c>
      <c r="O58" s="36" t="n">
        <v>18.2002454556031</v>
      </c>
      <c r="P58" s="36" t="n">
        <v>17.7416587589389</v>
      </c>
      <c r="Q58" s="36" t="n">
        <v>17.2834084402969</v>
      </c>
      <c r="R58" s="36" t="n">
        <v>16.825483299324</v>
      </c>
      <c r="S58" s="36" t="n">
        <v>16.3678725867095</v>
      </c>
      <c r="T58" s="36" t="n">
        <v>15.9105659833153</v>
      </c>
      <c r="U58" s="34"/>
    </row>
    <row r="59" customFormat="false" ht="12.8" hidden="false" customHeight="false" outlineLevel="0" collapsed="false">
      <c r="A59" s="0" t="n">
        <v>27</v>
      </c>
      <c r="B59" s="36" t="n">
        <f aca="false">(($G$24/1000)*(1-(1-(($G$25/1000)/($G$24/1000))^0.25)*EXP(-(0.25*($G$26/365)*A59)/($G$24/1000)^0.25))^4)*1000</f>
        <v>68.5083867055289</v>
      </c>
      <c r="C59" s="37" t="n">
        <f aca="false">C58-$C$21-(J58-J57)</f>
        <v>383.919125270979</v>
      </c>
      <c r="D59" s="37" t="n">
        <f aca="false">D58+(2.5/$C$17)</f>
        <v>38.2980769230768</v>
      </c>
      <c r="E59" s="0" t="n">
        <f aca="false">1+((117.4-D59)/4.5)/1000</f>
        <v>1.01757820512821</v>
      </c>
      <c r="F59" s="21" t="n">
        <f aca="false">1/(EXP(((0.35041*1000000000/((D59+273.15)^3))-(1.6664*1000000/((D59+273.15)^2))+(6.7123*1000/(D59+273.15)-7.685))/1000))</f>
        <v>0.991747756732636</v>
      </c>
      <c r="G59" s="36" t="n">
        <f aca="false">(H58+1000)*(1-(J58-J57)/C58)^(E59-1)-1000</f>
        <v>-1.09367893802221</v>
      </c>
      <c r="H59" s="36" t="n">
        <f aca="false">((G59+1000)*(1-$C$21/C58)^(F59-1))-1000</f>
        <v>-1.05398654209398</v>
      </c>
      <c r="I59" s="12" t="n">
        <f aca="false">((117.4-$C$22)/4.5)+H59</f>
        <v>16.8126801245727</v>
      </c>
      <c r="J59" s="36" t="n">
        <f aca="false">((10^((1.07891722288745*LOG(B59))-1.42475645022988)*0.7*0.3)/95)*64</f>
        <v>0.508785530316226</v>
      </c>
      <c r="K59" s="12" t="n">
        <f aca="false">((K58*J58)+(I59*(J59-J58)))/J59</f>
        <v>16.6239718980353</v>
      </c>
      <c r="M59" s="31"/>
      <c r="N59" s="17" t="n">
        <v>27</v>
      </c>
      <c r="O59" s="36" t="n">
        <v>18.2292352856719</v>
      </c>
      <c r="P59" s="36" t="n">
        <v>17.7701600596991</v>
      </c>
      <c r="Q59" s="36" t="n">
        <v>17.3114334429448</v>
      </c>
      <c r="R59" s="36" t="n">
        <v>16.8530438283377</v>
      </c>
      <c r="S59" s="36" t="n">
        <v>16.3949800762136</v>
      </c>
      <c r="T59" s="36" t="n">
        <v>15.9372314926879</v>
      </c>
      <c r="U59" s="34"/>
    </row>
    <row r="60" customFormat="false" ht="12.8" hidden="false" customHeight="false" outlineLevel="0" collapsed="false">
      <c r="A60" s="0" t="n">
        <v>28</v>
      </c>
      <c r="B60" s="36" t="n">
        <f aca="false">(($G$24/1000)*(1-(1-(($G$25/1000)/($G$24/1000))^0.25)*EXP(-(0.25*($G$26/365)*A60)/($G$24/1000)^0.25))^4)*1000</f>
        <v>77.3082785448191</v>
      </c>
      <c r="C60" s="37" t="n">
        <f aca="false">C59-$C$21-(J59-J58)</f>
        <v>382.001422469683</v>
      </c>
      <c r="D60" s="37" t="n">
        <f aca="false">D59+(2.5/$C$17)</f>
        <v>38.3461538461538</v>
      </c>
      <c r="E60" s="0" t="n">
        <f aca="false">1+((117.4-D60)/4.5)/1000</f>
        <v>1.01756752136752</v>
      </c>
      <c r="F60" s="21" t="n">
        <f aca="false">1/(EXP(((0.35041*1000000000/((D60+273.15)^3))-(1.6664*1000000/((D60+273.15)^2))+(6.7123*1000/(D60+273.15)-7.685))/1000))</f>
        <v>0.991751122298075</v>
      </c>
      <c r="G60" s="36" t="n">
        <f aca="false">(H59+1000)*(1-(J59-J58)/C59)^(E60-1)-1000</f>
        <v>-1.05692912326253</v>
      </c>
      <c r="H60" s="36" t="n">
        <f aca="false">((G60+1000)*(1-$C$21/C59)^(F60-1))-1000</f>
        <v>-1.01705341285401</v>
      </c>
      <c r="I60" s="12" t="n">
        <f aca="false">((117.4-$C$22)/4.5)+H60</f>
        <v>16.8496132538127</v>
      </c>
      <c r="J60" s="36" t="n">
        <f aca="false">((10^((1.07891722288745*LOG(B60))-1.42475645022988)*0.7*0.3)/95)*64</f>
        <v>0.579640561238444</v>
      </c>
      <c r="K60" s="12" t="n">
        <f aca="false">((K59*J59)+(I60*(J60-J59)))/J60</f>
        <v>16.6515542073319</v>
      </c>
      <c r="M60" s="31"/>
      <c r="N60" s="17" t="n">
        <v>28</v>
      </c>
      <c r="O60" s="36" t="n">
        <v>18.2584862719209</v>
      </c>
      <c r="P60" s="36" t="n">
        <v>17.7989190431112</v>
      </c>
      <c r="Q60" s="36" t="n">
        <v>17.3397128189455</v>
      </c>
      <c r="R60" s="36" t="n">
        <v>16.8808555802084</v>
      </c>
      <c r="S60" s="36" t="n">
        <v>16.4223357916735</v>
      </c>
      <c r="T60" s="36" t="n">
        <v>15.9641423797087</v>
      </c>
      <c r="U60" s="34"/>
    </row>
    <row r="61" customFormat="false" ht="12.8" hidden="false" customHeight="false" outlineLevel="0" collapsed="false">
      <c r="A61" s="0" t="n">
        <v>29</v>
      </c>
      <c r="B61" s="36" t="n">
        <f aca="false">(($G$24/1000)*(1-(1-(($G$25/1000)/($G$24/1000))^0.25)*EXP(-(0.25*($G$26/365)*A61)/($G$24/1000)^0.25))^4)*1000</f>
        <v>86.8697987495831</v>
      </c>
      <c r="C61" s="37" t="n">
        <f aca="false">C60-$C$21-(J60-J59)</f>
        <v>380.077234105427</v>
      </c>
      <c r="D61" s="37" t="n">
        <f aca="false">D60+(2.5/$C$17)</f>
        <v>38.3942307692307</v>
      </c>
      <c r="E61" s="0" t="n">
        <f aca="false">1+((117.4-D61)/4.5)/1000</f>
        <v>1.01755683760684</v>
      </c>
      <c r="F61" s="21" t="n">
        <f aca="false">1/(EXP(((0.35041*1000000000/((D61+273.15)^3))-(1.6664*1000000/((D61+273.15)^2))+(6.7123*1000/(D61+273.15)-7.685))/1000))</f>
        <v>0.991754486004404</v>
      </c>
      <c r="G61" s="36" t="n">
        <f aca="false">(H60+1000)*(1-(J60-J59)/C60)^(E61-1)-1000</f>
        <v>-1.02030690416814</v>
      </c>
      <c r="H61" s="36" t="n">
        <f aca="false">((G61+1000)*(1-$C$21/C60)^(F61-1))-1000</f>
        <v>-0.980245394216354</v>
      </c>
      <c r="I61" s="12" t="n">
        <f aca="false">((117.4-$C$22)/4.5)+H61</f>
        <v>16.8864212724503</v>
      </c>
      <c r="J61" s="36" t="n">
        <f aca="false">((10^((1.07891722288745*LOG(B61))-1.42475645022988)*0.7*0.3)/95)*64</f>
        <v>0.657352276119197</v>
      </c>
      <c r="K61" s="12" t="n">
        <f aca="false">((K60*J60)+(I61*(J61-J60)))/J61</f>
        <v>16.6793200234132</v>
      </c>
      <c r="M61" s="31"/>
      <c r="N61" s="17" t="n">
        <v>29</v>
      </c>
      <c r="O61" s="36" t="n">
        <v>18.287927824936</v>
      </c>
      <c r="P61" s="36" t="n">
        <v>17.8278664037549</v>
      </c>
      <c r="Q61" s="36" t="n">
        <v>17.3681785228626</v>
      </c>
      <c r="R61" s="36" t="n">
        <v>16.9088517462729</v>
      </c>
      <c r="S61" s="36" t="n">
        <v>16.4498741387558</v>
      </c>
      <c r="T61" s="36" t="n">
        <v>15.9912342426673</v>
      </c>
      <c r="U61" s="34"/>
    </row>
    <row r="62" customFormat="false" ht="12.8" hidden="false" customHeight="false" outlineLevel="0" collapsed="false">
      <c r="A62" s="0" t="n">
        <v>30</v>
      </c>
      <c r="B62" s="36" t="n">
        <f aca="false">(($G$24/1000)*(1-(1-(($G$25/1000)/($G$24/1000))^0.25)*EXP(-(0.25*($G$26/365)*A62)/($G$24/1000)^0.25))^4)*1000</f>
        <v>97.2269798362629</v>
      </c>
      <c r="C62" s="37" t="n">
        <f aca="false">C61-$C$21-(J61-J60)</f>
        <v>378.146189057213</v>
      </c>
      <c r="D62" s="37" t="n">
        <f aca="false">D61+(2.5/$C$17)</f>
        <v>38.4423076923076</v>
      </c>
      <c r="E62" s="0" t="n">
        <f aca="false">1+((117.4-D62)/4.5)/1000</f>
        <v>1.01754615384615</v>
      </c>
      <c r="F62" s="21" t="n">
        <f aca="false">1/(EXP(((0.35041*1000000000/((D62+273.15)^3))-(1.6664*1000000/((D62+273.15)^2))+(6.7123*1000/(D62+273.15)-7.685))/1000))</f>
        <v>0.99175784785311</v>
      </c>
      <c r="G62" s="36" t="n">
        <f aca="false">(H61+1000)*(1-(J61-J60)/C61)^(E62-1)-1000</f>
        <v>-0.983829776053653</v>
      </c>
      <c r="H62" s="36" t="n">
        <f aca="false">((G62+1000)*(1-$C$21/C61)^(F62-1))-1000</f>
        <v>-0.943579896514962</v>
      </c>
      <c r="I62" s="12" t="n">
        <f aca="false">((117.4-$C$22)/4.5)+H62</f>
        <v>16.9230867701517</v>
      </c>
      <c r="J62" s="36" t="n">
        <f aca="false">((10^((1.07891722288745*LOG(B62))-1.42475645022988)*0.7*0.3)/95)*64</f>
        <v>0.742295148767071</v>
      </c>
      <c r="K62" s="12" t="n">
        <f aca="false">((K61*J61)+(I62*(J62-J61)))/J62</f>
        <v>16.7072149217679</v>
      </c>
      <c r="M62" s="31"/>
      <c r="N62" s="17" t="n">
        <v>30</v>
      </c>
      <c r="O62" s="36" t="n">
        <v>18.3175018566784</v>
      </c>
      <c r="P62" s="36" t="n">
        <v>17.8569451236083</v>
      </c>
      <c r="Q62" s="36" t="n">
        <v>17.396774587741</v>
      </c>
      <c r="R62" s="36" t="n">
        <v>16.9369773923246</v>
      </c>
      <c r="S62" s="36" t="n">
        <v>16.4775411982897</v>
      </c>
      <c r="T62" s="36" t="n">
        <v>16.0184541602972</v>
      </c>
      <c r="U62" s="34"/>
    </row>
    <row r="63" customFormat="false" ht="12.8" hidden="false" customHeight="false" outlineLevel="0" collapsed="false">
      <c r="A63" s="0" t="n">
        <v>31</v>
      </c>
      <c r="B63" s="36" t="n">
        <f aca="false">(($G$24/1000)*(1-(1-(($G$25/1000)/($G$24/1000))^0.25)*EXP(-(0.25*($G$26/365)*A63)/($G$24/1000)^0.25))^4)*1000</f>
        <v>108.41370798135</v>
      </c>
      <c r="C63" s="37" t="n">
        <f aca="false">C62-$C$21-(J62-J61)</f>
        <v>376.207912851232</v>
      </c>
      <c r="D63" s="37" t="n">
        <f aca="false">D62+(2.5/$C$17)</f>
        <v>38.4903846153845</v>
      </c>
      <c r="E63" s="0" t="n">
        <f aca="false">1+((117.4-D63)/4.5)/1000</f>
        <v>1.01753547008547</v>
      </c>
      <c r="F63" s="21" t="n">
        <f aca="false">1/(EXP(((0.35041*1000000000/((D63+273.15)^3))-(1.6664*1000000/((D63+273.15)^2))+(6.7123*1000/(D63+273.15)-7.685))/1000))</f>
        <v>0.991761207845676</v>
      </c>
      <c r="G63" s="36" t="n">
        <f aca="false">(H62+1000)*(1-(J62-J61)/C62)^(E63-1)-1000</f>
        <v>-0.947515601807822</v>
      </c>
      <c r="H63" s="36" t="n">
        <f aca="false">((G63+1000)*(1-$C$21/C62)^(F63-1))-1000</f>
        <v>-0.9070746945265</v>
      </c>
      <c r="I63" s="12" t="n">
        <f aca="false">((117.4-$C$22)/4.5)+H63</f>
        <v>16.9595919721402</v>
      </c>
      <c r="J63" s="36" t="n">
        <f aca="false">((10^((1.07891722288745*LOG(B63))-1.42475645022988)*0.7*0.3)/95)*64</f>
        <v>0.834846450380476</v>
      </c>
      <c r="K63" s="12" t="n">
        <f aca="false">((K62*J62)+(I63*(J63-J62)))/J63</f>
        <v>16.7351935093257</v>
      </c>
      <c r="M63" s="31"/>
      <c r="N63" s="17" t="n">
        <v>31</v>
      </c>
      <c r="O63" s="36" t="n">
        <v>18.3471598669211</v>
      </c>
      <c r="P63" s="36" t="n">
        <v>17.8861076087068</v>
      </c>
      <c r="Q63" s="36" t="n">
        <v>17.4254543108269</v>
      </c>
      <c r="R63" s="36" t="n">
        <v>16.9651866922691</v>
      </c>
      <c r="S63" s="36" t="n">
        <v>16.5052920067706</v>
      </c>
      <c r="T63" s="36" t="n">
        <v>16.0457580180755</v>
      </c>
      <c r="U63" s="34"/>
    </row>
    <row r="64" customFormat="false" ht="12.8" hidden="false" customHeight="false" outlineLevel="0" collapsed="false">
      <c r="A64" s="0" t="n">
        <v>32</v>
      </c>
      <c r="B64" s="36" t="n">
        <f aca="false">(($G$24/1000)*(1-(1-(($G$25/1000)/($G$24/1000))^0.25)*EXP(-(0.25*($G$26/365)*A64)/($G$24/1000)^0.25))^4)*1000</f>
        <v>120.463681295629</v>
      </c>
      <c r="C64" s="37" t="n">
        <f aca="false">C63-$C$21-(J63-J62)</f>
        <v>374.262028216285</v>
      </c>
      <c r="D64" s="37" t="n">
        <f aca="false">D63+(2.5/$C$17)</f>
        <v>38.5384615384614</v>
      </c>
      <c r="E64" s="0" t="n">
        <f aca="false">1+((117.4-D64)/4.5)/1000</f>
        <v>1.01752478632479</v>
      </c>
      <c r="F64" s="21" t="n">
        <f aca="false">1/(EXP(((0.35041*1000000000/((D64+273.15)^3))-(1.6664*1000000/((D64+273.15)^2))+(6.7123*1000/(D64+273.15)-7.685))/1000))</f>
        <v>0.991764565983584</v>
      </c>
      <c r="G64" s="36" t="n">
        <f aca="false">(H63+1000)*(1-(J63-J62)/C63)^(E64-1)-1000</f>
        <v>-0.911382595484156</v>
      </c>
      <c r="H64" s="36" t="n">
        <f aca="false">((G64+1000)*(1-$C$21/C63)^(F64-1))-1000</f>
        <v>-0.870747910989962</v>
      </c>
      <c r="I64" s="12" t="n">
        <f aca="false">((117.4-$C$22)/4.5)+H64</f>
        <v>16.9959187556767</v>
      </c>
      <c r="J64" s="36" t="n">
        <f aca="false">((10^((1.07891722288745*LOG(B64))-1.42475645022988)*0.7*0.3)/95)*64</f>
        <v>0.935385710484386</v>
      </c>
      <c r="K64" s="12" t="n">
        <f aca="false">((K63*J63)+(I64*(J64-J63)))/J64</f>
        <v>16.7632173748442</v>
      </c>
      <c r="M64" s="31"/>
      <c r="N64" s="17" t="n">
        <v>32</v>
      </c>
      <c r="O64" s="36" t="n">
        <v>18.3768607660566</v>
      </c>
      <c r="P64" s="36" t="n">
        <v>17.9153135494724</v>
      </c>
      <c r="Q64" s="36" t="n">
        <v>17.4541781505463</v>
      </c>
      <c r="R64" s="36" t="n">
        <v>16.9934408609124</v>
      </c>
      <c r="S64" s="36" t="n">
        <v>16.5330885241443</v>
      </c>
      <c r="T64" s="36" t="n">
        <v>16.0731085102173</v>
      </c>
      <c r="U64" s="34"/>
    </row>
    <row r="65" customFormat="false" ht="12.8" hidden="false" customHeight="false" outlineLevel="0" collapsed="false">
      <c r="A65" s="0" t="n">
        <v>33</v>
      </c>
      <c r="B65" s="36" t="n">
        <f aca="false">(($G$24/1000)*(1-(1-(($G$25/1000)/($G$24/1000))^0.25)*EXP(-(0.25*($G$26/365)*A65)/($G$24/1000)^0.25))^4)*1000</f>
        <v>133.410370378749</v>
      </c>
      <c r="C65" s="37" t="n">
        <f aca="false">C64-$C$21-(J64-J63)</f>
        <v>372.308155622848</v>
      </c>
      <c r="D65" s="37" t="n">
        <f aca="false">D64+(2.5/$C$17)</f>
        <v>38.5865384615384</v>
      </c>
      <c r="E65" s="0" t="n">
        <f aca="false">1+((117.4-D65)/4.5)/1000</f>
        <v>1.0175141025641</v>
      </c>
      <c r="F65" s="21" t="n">
        <f aca="false">1/(EXP(((0.35041*1000000000/((D65+273.15)^3))-(1.6664*1000000/((D65+273.15)^2))+(6.7123*1000/(D65+273.15)-7.685))/1000))</f>
        <v>0.991767922268316</v>
      </c>
      <c r="G65" s="36" t="n">
        <f aca="false">(H64+1000)*(1-(J64-J63)/C64)^(E65-1)-1000</f>
        <v>-0.875449306612722</v>
      </c>
      <c r="H65" s="36" t="n">
        <f aca="false">((G65+1000)*(1-$C$21/C64)^(F65-1))-1000</f>
        <v>-0.834618000842511</v>
      </c>
      <c r="I65" s="12" t="n">
        <f aca="false">((117.4-$C$22)/4.5)+H65</f>
        <v>17.0320486658242</v>
      </c>
      <c r="J65" s="36" t="n">
        <f aca="false">((10^((1.07891722288745*LOG(B65))-1.42475645022988)*0.7*0.3)/95)*64</f>
        <v>1.04429419440343</v>
      </c>
      <c r="K65" s="12" t="n">
        <f aca="false">((K64*J64)+(I65*(J65-J64)))/J65</f>
        <v>16.7912535436628</v>
      </c>
      <c r="M65" s="31"/>
      <c r="N65" s="17" t="n">
        <v>33</v>
      </c>
      <c r="O65" s="36" t="n">
        <v>18.4065692337056</v>
      </c>
      <c r="P65" s="36" t="n">
        <v>17.9445283075986</v>
      </c>
      <c r="Q65" s="36" t="n">
        <v>17.4829121410117</v>
      </c>
      <c r="R65" s="36" t="n">
        <v>17.0217065954535</v>
      </c>
      <c r="S65" s="36" t="n">
        <v>16.5608981016725</v>
      </c>
      <c r="T65" s="36" t="n">
        <v>16.1004736333195</v>
      </c>
      <c r="U65" s="34"/>
    </row>
    <row r="66" customFormat="false" ht="12.8" hidden="false" customHeight="false" outlineLevel="0" collapsed="false">
      <c r="A66" s="0" t="n">
        <v>34</v>
      </c>
      <c r="B66" s="36" t="n">
        <f aca="false">(($G$24/1000)*(1-(1-(($G$25/1000)/($G$24/1000))^0.25)*EXP(-(0.25*($G$26/365)*A66)/($G$24/1000)^0.25))^4)*1000</f>
        <v>147.286981070734</v>
      </c>
      <c r="C66" s="37" t="n">
        <f aca="false">C65-$C$21-(J65-J64)</f>
        <v>370.345913805596</v>
      </c>
      <c r="D66" s="37" t="n">
        <f aca="false">D65+(2.5/$C$17)</f>
        <v>38.6346153846153</v>
      </c>
      <c r="E66" s="0" t="n">
        <f aca="false">1+((117.4-D66)/4.5)/1000</f>
        <v>1.01750341880342</v>
      </c>
      <c r="F66" s="21" t="n">
        <f aca="false">1/(EXP(((0.35041*1000000000/((D66+273.15)^3))-(1.6664*1000000/((D66+273.15)^2))+(6.7123*1000/(D66+273.15)-7.685))/1000))</f>
        <v>0.99177127670135</v>
      </c>
      <c r="G66" s="36" t="n">
        <f aca="false">(H65+1000)*(1-(J65-J64)/C65)^(E66-1)-1000</f>
        <v>-0.839734605263175</v>
      </c>
      <c r="H66" s="36" t="n">
        <f aca="false">((G66+1000)*(1-$C$21/C65)^(F66-1))-1000</f>
        <v>-0.798703736202128</v>
      </c>
      <c r="I66" s="12" t="n">
        <f aca="false">((117.4-$C$22)/4.5)+H66</f>
        <v>17.0679629304645</v>
      </c>
      <c r="J66" s="36" t="n">
        <f aca="false">((10^((1.07891722288745*LOG(B66))-1.42475645022988)*0.7*0.3)/95)*64</f>
        <v>1.16195439738525</v>
      </c>
      <c r="K66" s="12" t="n">
        <f aca="false">((K65*J65)+(I66*(J66-J65)))/J66</f>
        <v>16.8192733030366</v>
      </c>
      <c r="M66" s="31"/>
      <c r="N66" s="17" t="n">
        <v>34</v>
      </c>
      <c r="O66" s="36" t="n">
        <v>18.4362544709945</v>
      </c>
      <c r="P66" s="36" t="n">
        <v>17.9737216898163</v>
      </c>
      <c r="Q66" s="36" t="n">
        <v>17.5116266867751</v>
      </c>
      <c r="R66" s="36" t="n">
        <v>17.0499548907418</v>
      </c>
      <c r="S66" s="36" t="n">
        <v>16.5886923172273</v>
      </c>
      <c r="T66" s="36" t="n">
        <v>16.1278255412407</v>
      </c>
      <c r="U66" s="34"/>
    </row>
    <row r="67" customFormat="false" ht="12.8" hidden="false" customHeight="false" outlineLevel="0" collapsed="false">
      <c r="A67" s="0" t="n">
        <v>35</v>
      </c>
      <c r="B67" s="36" t="n">
        <f aca="false">(($G$24/1000)*(1-(1-(($G$25/1000)/($G$24/1000))^0.25)*EXP(-(0.25*($G$26/365)*A67)/($G$24/1000)^0.25))^4)*1000</f>
        <v>162.126419319614</v>
      </c>
      <c r="C67" s="37" t="n">
        <f aca="false">C66-$C$21-(J66-J65)</f>
        <v>368.37492026928</v>
      </c>
      <c r="D67" s="37" t="n">
        <f aca="false">D66+(2.5/$C$17)</f>
        <v>38.6826923076922</v>
      </c>
      <c r="E67" s="0" t="n">
        <f aca="false">1+((117.4-D67)/4.5)/1000</f>
        <v>1.01749273504274</v>
      </c>
      <c r="F67" s="21" t="n">
        <f aca="false">1/(EXP(((0.35041*1000000000/((D67+273.15)^3))-(1.6664*1000000/((D67+273.15)^2))+(6.7123*1000/(D67+273.15)-7.685))/1000))</f>
        <v>0.991774629284164</v>
      </c>
      <c r="G67" s="36" t="n">
        <f aca="false">(H66+1000)*(1-(J66-J65)/C66)^(E67-1)-1000</f>
        <v>-0.804257667886645</v>
      </c>
      <c r="H67" s="36" t="n">
        <f aca="false">((G67+1000)*(1-$C$21/C66)^(F67-1))-1000</f>
        <v>-0.763024192121861</v>
      </c>
      <c r="I67" s="12" t="n">
        <f aca="false">((117.4-$C$22)/4.5)+H67</f>
        <v>17.1036424745448</v>
      </c>
      <c r="J67" s="36" t="n">
        <f aca="false">((10^((1.07891722288745*LOG(B67))-1.42475645022988)*0.7*0.3)/95)*64</f>
        <v>1.28874955542993</v>
      </c>
      <c r="K67" s="12" t="n">
        <f aca="false">((K66*J66)+(I67*(J67-J66)))/J67</f>
        <v>16.8472513022472</v>
      </c>
      <c r="M67" s="31"/>
      <c r="N67" s="17" t="n">
        <v>35</v>
      </c>
      <c r="O67" s="36" t="n">
        <v>18.4658892447316</v>
      </c>
      <c r="P67" s="36" t="n">
        <v>18.0028670085224</v>
      </c>
      <c r="Q67" s="36" t="n">
        <v>17.5402956395265</v>
      </c>
      <c r="R67" s="36" t="n">
        <v>17.0781601316744</v>
      </c>
      <c r="S67" s="36" t="n">
        <v>16.6164460830284</v>
      </c>
      <c r="T67" s="36" t="n">
        <v>16.1551396678322</v>
      </c>
      <c r="U67" s="34"/>
    </row>
    <row r="68" customFormat="false" ht="12.8" hidden="false" customHeight="false" outlineLevel="0" collapsed="false">
      <c r="A68" s="0" t="n">
        <v>36</v>
      </c>
      <c r="B68" s="36" t="n">
        <f aca="false">(($G$24/1000)*(1-(1-(($G$25/1000)/($G$24/1000))^0.25)*EXP(-(0.25*($G$26/365)*A68)/($G$24/1000)^0.25))^4)*1000</f>
        <v>177.96125808687</v>
      </c>
      <c r="C68" s="37" t="n">
        <f aca="false">C67-$C$21-(J67-J66)</f>
        <v>366.394791777902</v>
      </c>
      <c r="D68" s="37" t="n">
        <f aca="false">D67+(2.5/$C$17)</f>
        <v>38.7307692307691</v>
      </c>
      <c r="E68" s="0" t="n">
        <f aca="false">1+((117.4-D68)/4.5)/1000</f>
        <v>1.01748205128205</v>
      </c>
      <c r="F68" s="21" t="n">
        <f aca="false">1/(EXP(((0.35041*1000000000/((D68+273.15)^3))-(1.6664*1000000/((D68+273.15)^2))+(6.7123*1000/(D68+273.15)-7.685))/1000))</f>
        <v>0.991777980018236</v>
      </c>
      <c r="G68" s="36" t="n">
        <f aca="false">(H67+1000)*(1-(J67-J66)/C67)^(E68-1)-1000</f>
        <v>-0.769037963958908</v>
      </c>
      <c r="H68" s="36" t="n">
        <f aca="false">((G68+1000)*(1-$C$21/C67)^(F68-1))-1000</f>
        <v>-0.727598733138962</v>
      </c>
      <c r="I68" s="12" t="n">
        <f aca="false">((117.4-$C$22)/4.5)+H68</f>
        <v>17.1390679335277</v>
      </c>
      <c r="J68" s="36" t="n">
        <f aca="false">((10^((1.07891722288745*LOG(B68))-1.42475645022988)*0.7*0.3)/95)*64</f>
        <v>1.4250631728302</v>
      </c>
      <c r="K68" s="12" t="n">
        <f aca="false">((K67*J67)+(I68*(J68-J67)))/J68</f>
        <v>16.8751648582114</v>
      </c>
      <c r="M68" s="31"/>
      <c r="N68" s="17" t="n">
        <v>36</v>
      </c>
      <c r="O68" s="36" t="n">
        <v>18.4954491498811</v>
      </c>
      <c r="P68" s="36" t="n">
        <v>18.0319403569426</v>
      </c>
      <c r="Q68" s="36" t="n">
        <v>17.5688955856484</v>
      </c>
      <c r="R68" s="36" t="n">
        <v>17.1062993928561</v>
      </c>
      <c r="S68" s="36" t="n">
        <v>16.6441369571319</v>
      </c>
      <c r="T68" s="36" t="n">
        <v>16.182394049987</v>
      </c>
      <c r="U68" s="34"/>
    </row>
    <row r="69" customFormat="false" ht="12.8" hidden="false" customHeight="false" outlineLevel="0" collapsed="false">
      <c r="A69" s="0" t="n">
        <v>37</v>
      </c>
      <c r="B69" s="36" t="n">
        <f aca="false">(($G$24/1000)*(1-(1-(($G$25/1000)/($G$24/1000))^0.25)*EXP(-(0.25*($G$26/365)*A69)/($G$24/1000)^0.25))^4)*1000</f>
        <v>194.823706214821</v>
      </c>
      <c r="C69" s="37" t="n">
        <f aca="false">C68-$C$21-(J68-J67)</f>
        <v>364.405144827169</v>
      </c>
      <c r="D69" s="37" t="n">
        <f aca="false">D68+(2.5/$C$17)</f>
        <v>38.778846153846</v>
      </c>
      <c r="E69" s="0" t="n">
        <f aca="false">1+((117.4-D69)/4.5)/1000</f>
        <v>1.01747136752137</v>
      </c>
      <c r="F69" s="21" t="n">
        <f aca="false">1/(EXP(((0.35041*1000000000/((D69+273.15)^3))-(1.6664*1000000/((D69+273.15)^2))+(6.7123*1000/(D69+273.15)-7.685))/1000))</f>
        <v>0.991781328905041</v>
      </c>
      <c r="G69" s="36" t="n">
        <f aca="false">(H68+1000)*(1-(J68-J67)/C68)^(E69-1)-1000</f>
        <v>-0.734095243448564</v>
      </c>
      <c r="H69" s="36" t="n">
        <f aca="false">((G69+1000)*(1-$C$21/C68)^(F69-1))-1000</f>
        <v>-0.692447000643597</v>
      </c>
      <c r="I69" s="12" t="n">
        <f aca="false">((117.4-$C$22)/4.5)+H69</f>
        <v>17.1742196660231</v>
      </c>
      <c r="J69" s="36" t="n">
        <f aca="false">((10^((1.07891722288745*LOG(B69))-1.42475645022988)*0.7*0.3)/95)*64</f>
        <v>1.57127856638182</v>
      </c>
      <c r="K69" s="12" t="n">
        <f aca="false">((K68*J68)+(I69*(J69-J68)))/J69</f>
        <v>16.9029934160199</v>
      </c>
      <c r="M69" s="31"/>
      <c r="N69" s="17" t="n">
        <v>37</v>
      </c>
      <c r="O69" s="36" t="n">
        <v>18.524912036616</v>
      </c>
      <c r="P69" s="36" t="n">
        <v>18.0609200460354</v>
      </c>
      <c r="Q69" s="36" t="n">
        <v>17.5974052927402</v>
      </c>
      <c r="R69" s="36" t="n">
        <v>17.1343518945208</v>
      </c>
      <c r="S69" s="36" t="n">
        <v>16.6717446085325</v>
      </c>
      <c r="T69" s="36" t="n">
        <v>16.2095688017149</v>
      </c>
      <c r="U69" s="34"/>
    </row>
    <row r="70" customFormat="false" ht="12.8" hidden="false" customHeight="false" outlineLevel="0" collapsed="false">
      <c r="A70" s="0" t="n">
        <v>38</v>
      </c>
      <c r="B70" s="36" t="n">
        <f aca="false">(($G$24/1000)*(1-(1-(($G$25/1000)/($G$24/1000))^0.25)*EXP(-(0.25*($G$26/365)*A70)/($G$24/1000)^0.25))^4)*1000</f>
        <v>212.745579182447</v>
      </c>
      <c r="C70" s="37" t="n">
        <f aca="false">C69-$C$21-(J69-J68)</f>
        <v>362.405596100284</v>
      </c>
      <c r="D70" s="37" t="n">
        <f aca="false">D69+(2.5/$C$17)</f>
        <v>38.826923076923</v>
      </c>
      <c r="E70" s="0" t="n">
        <f aca="false">1+((117.4-D70)/4.5)/1000</f>
        <v>1.01746068376068</v>
      </c>
      <c r="F70" s="21" t="n">
        <f aca="false">1/(EXP(((0.35041*1000000000/((D70+273.15)^3))-(1.6664*1000000/((D70+273.15)^2))+(6.7123*1000/(D70+273.15)-7.685))/1000))</f>
        <v>0.991784675946051</v>
      </c>
      <c r="G70" s="36" t="n">
        <f aca="false">(H69+1000)*(1-(J69-J68)/C69)^(E70-1)-1000</f>
        <v>-0.699449525131286</v>
      </c>
      <c r="H70" s="36" t="n">
        <f aca="false">((G70+1000)*(1-$C$21/C69)^(F70-1))-1000</f>
        <v>-0.657588901085092</v>
      </c>
      <c r="I70" s="12" t="n">
        <f aca="false">((117.4-$C$22)/4.5)+H70</f>
        <v>17.2090777655816</v>
      </c>
      <c r="J70" s="36" t="n">
        <f aca="false">((10^((1.07891722288745*LOG(B70))-1.42475645022988)*0.7*0.3)/95)*64</f>
        <v>1.72777842618369</v>
      </c>
      <c r="K70" s="12" t="n">
        <f aca="false">((K69*J69)+(I70*(J70-J69)))/J70</f>
        <v>16.930718127168</v>
      </c>
      <c r="M70" s="31"/>
      <c r="N70" s="17" t="n">
        <v>38</v>
      </c>
      <c r="O70" s="36" t="n">
        <v>18.5542575623924</v>
      </c>
      <c r="P70" s="36" t="n">
        <v>18.089786164262</v>
      </c>
      <c r="Q70" s="36" t="n">
        <v>17.6258052769028</v>
      </c>
      <c r="R70" s="36" t="n">
        <v>17.1622985771566</v>
      </c>
      <c r="S70" s="36" t="n">
        <v>16.6992503989603</v>
      </c>
      <c r="T70" s="36" t="n">
        <v>16.2366457029463</v>
      </c>
      <c r="U70" s="34"/>
    </row>
    <row r="71" customFormat="false" ht="12.8" hidden="false" customHeight="false" outlineLevel="0" collapsed="false">
      <c r="A71" s="0" t="n">
        <v>39</v>
      </c>
      <c r="B71" s="36" t="n">
        <f aca="false">(($G$24/1000)*(1-(1-(($G$25/1000)/($G$24/1000))^0.25)*EXP(-(0.25*($G$26/365)*A71)/($G$24/1000)^0.25))^4)*1000</f>
        <v>231.758271678435</v>
      </c>
      <c r="C71" s="37" t="n">
        <f aca="false">C70-$C$21-(J70-J69)</f>
        <v>360.395762907149</v>
      </c>
      <c r="D71" s="37" t="n">
        <f aca="false">D70+(2.5/$C$17)</f>
        <v>38.8749999999999</v>
      </c>
      <c r="E71" s="0" t="n">
        <f aca="false">1+((117.4-D71)/4.5)/1000</f>
        <v>1.01745</v>
      </c>
      <c r="F71" s="21" t="n">
        <f aca="false">1/(EXP(((0.35041*1000000000/((D71+273.15)^3))-(1.6664*1000000/((D71+273.15)^2))+(6.7123*1000/(D71+273.15)-7.685))/1000))</f>
        <v>0.991788021142739</v>
      </c>
      <c r="G71" s="36" t="n">
        <f aca="false">(H70+1000)*(1-(J70-J69)/C70)^(E71-1)-1000</f>
        <v>-0.665121085767169</v>
      </c>
      <c r="H71" s="36" t="n">
        <f aca="false">((G71+1000)*(1-$C$21/C70)^(F71-1))-1000</f>
        <v>-0.623044595035253</v>
      </c>
      <c r="I71" s="12" t="n">
        <f aca="false">((117.4-$C$22)/4.5)+H71</f>
        <v>17.2436220716314</v>
      </c>
      <c r="J71" s="36" t="n">
        <f aca="false">((10^((1.07891722288745*LOG(B71))-1.42475645022988)*0.7*0.3)/95)*64</f>
        <v>1.89494439291191</v>
      </c>
      <c r="K71" s="12" t="n">
        <f aca="false">((K70*J70)+(I71*(J71-J70)))/J71</f>
        <v>16.9583215178348</v>
      </c>
      <c r="M71" s="31"/>
      <c r="N71" s="17" t="n">
        <v>39</v>
      </c>
      <c r="O71" s="36" t="n">
        <v>18.5834668396734</v>
      </c>
      <c r="P71" s="36" t="n">
        <v>18.1185202313584</v>
      </c>
      <c r="Q71" s="36" t="n">
        <v>17.6540774624166</v>
      </c>
      <c r="R71" s="36" t="n">
        <v>17.1901217669505</v>
      </c>
      <c r="S71" s="36" t="n">
        <v>16.7266370539591</v>
      </c>
      <c r="T71" s="36" t="n">
        <v>16.2636078761155</v>
      </c>
      <c r="U71" s="34"/>
    </row>
    <row r="72" customFormat="false" ht="12.8" hidden="false" customHeight="false" outlineLevel="0" collapsed="false">
      <c r="A72" s="0" t="n">
        <v>40</v>
      </c>
      <c r="B72" s="36" t="n">
        <f aca="false">(($G$24/1000)*(1-(1-(($G$25/1000)/($G$24/1000))^0.25)*EXP(-(0.25*($G$26/365)*A72)/($G$24/1000)^0.25))^4)*1000</f>
        <v>251.892731922476</v>
      </c>
      <c r="C72" s="37" t="n">
        <f aca="false">C71-$C$21-(J71-J70)</f>
        <v>358.375263607087</v>
      </c>
      <c r="D72" s="37" t="n">
        <f aca="false">D71+(2.5/$C$17)</f>
        <v>38.9230769230768</v>
      </c>
      <c r="E72" s="0" t="n">
        <f aca="false">1+((117.4-D72)/4.5)/1000</f>
        <v>1.01743931623932</v>
      </c>
      <c r="F72" s="21" t="n">
        <f aca="false">1/(EXP(((0.35041*1000000000/((D72+273.15)^3))-(1.6664*1000000/((D72+273.15)^2))+(6.7123*1000/(D72+273.15)-7.685))/1000))</f>
        <v>0.991791364496577</v>
      </c>
      <c r="G72" s="36" t="n">
        <f aca="false">(H71+1000)*(1-(J71-J70)/C71)^(E72-1)-1000</f>
        <v>-0.631130450161777</v>
      </c>
      <c r="H72" s="36" t="n">
        <f aca="false">((G72+1000)*(1-$C$21/C71)^(F72-1))-1000</f>
        <v>-0.588834487125155</v>
      </c>
      <c r="I72" s="12" t="n">
        <f aca="false">((117.4-$C$22)/4.5)+H72</f>
        <v>17.2778321795415</v>
      </c>
      <c r="J72" s="36" t="n">
        <f aca="false">((10^((1.07891722288745*LOG(B72))-1.42475645022988)*0.7*0.3)/95)*64</f>
        <v>2.0731566514214</v>
      </c>
      <c r="K72" s="12" t="n">
        <f aca="false">((K71*J71)+(I72*(J72-J71)))/J72</f>
        <v>16.985787226517</v>
      </c>
      <c r="M72" s="31"/>
      <c r="N72" s="17" t="n">
        <v>40</v>
      </c>
      <c r="O72" s="36" t="n">
        <v>18.6125221573252</v>
      </c>
      <c r="P72" s="36" t="n">
        <v>18.1471049245105</v>
      </c>
      <c r="Q72" s="36" t="n">
        <v>17.6822049125816</v>
      </c>
      <c r="R72" s="36" t="n">
        <v>17.2178049111851</v>
      </c>
      <c r="S72" s="36" t="n">
        <v>16.7538884027336</v>
      </c>
      <c r="T72" s="36" t="n">
        <v>16.2904395303569</v>
      </c>
      <c r="U72" s="34"/>
    </row>
    <row r="73" customFormat="false" ht="12.8" hidden="false" customHeight="false" outlineLevel="0" collapsed="false">
      <c r="A73" s="0" t="n">
        <v>41</v>
      </c>
      <c r="B73" s="36" t="n">
        <f aca="false">(($G$24/1000)*(1-(1-(($G$25/1000)/($G$24/1000))^0.25)*EXP(-(0.25*($G$26/365)*A73)/($G$24/1000)^0.25))^4)*1000</f>
        <v>273.179437668012</v>
      </c>
      <c r="C73" s="37" t="n">
        <f aca="false">C72-$C$21-(J72-J71)</f>
        <v>356.343718015244</v>
      </c>
      <c r="D73" s="37" t="n">
        <f aca="false">D72+(2.5/$C$17)</f>
        <v>38.9711538461537</v>
      </c>
      <c r="E73" s="0" t="n">
        <f aca="false">1+((117.4-D73)/4.5)/1000</f>
        <v>1.01742863247863</v>
      </c>
      <c r="F73" s="21" t="n">
        <f aca="false">1/(EXP(((0.35041*1000000000/((D73+273.15)^3))-(1.6664*1000000/((D73+273.15)^2))+(6.7123*1000/(D73+273.15)-7.685))/1000))</f>
        <v>0.991794706009033</v>
      </c>
      <c r="G73" s="36" t="n">
        <f aca="false">(H72+1000)*(1-(J72-J71)/C72)^(E73-1)-1000</f>
        <v>-0.597498382124741</v>
      </c>
      <c r="H73" s="36" t="n">
        <f aca="false">((G73+1000)*(1-$C$21/C72)^(F73-1))-1000</f>
        <v>-0.554979216872425</v>
      </c>
      <c r="I73" s="12" t="n">
        <f aca="false">((117.4-$C$22)/4.5)+H73</f>
        <v>17.3116874497942</v>
      </c>
      <c r="J73" s="36" t="n">
        <f aca="false">((10^((1.07891722288745*LOG(B73))-1.42475645022988)*0.7*0.3)/95)*64</f>
        <v>2.2627935405008</v>
      </c>
      <c r="K73" s="12" t="n">
        <f aca="false">((K72*J72)+(I73*(J73-J72)))/J73</f>
        <v>17.013099795422</v>
      </c>
      <c r="M73" s="31"/>
      <c r="N73" s="17" t="n">
        <v>41</v>
      </c>
      <c r="O73" s="36" t="n">
        <v>18.6414067591119</v>
      </c>
      <c r="P73" s="36" t="n">
        <v>18.1755238606441</v>
      </c>
      <c r="Q73" s="36" t="n">
        <v>17.7101716157137</v>
      </c>
      <c r="R73" s="36" t="n">
        <v>17.2453323678535</v>
      </c>
      <c r="S73" s="36" t="n">
        <v>16.7809891712981</v>
      </c>
      <c r="T73" s="36" t="n">
        <v>16.317125758105</v>
      </c>
      <c r="U73" s="34"/>
    </row>
    <row r="74" customFormat="false" ht="12.8" hidden="false" customHeight="false" outlineLevel="0" collapsed="false">
      <c r="A74" s="0" t="n">
        <v>42</v>
      </c>
      <c r="B74" s="36" t="n">
        <f aca="false">(($G$24/1000)*(1-(1-(($G$25/1000)/($G$24/1000))^0.25)*EXP(-(0.25*($G$26/365)*A74)/($G$24/1000)^0.25))^4)*1000</f>
        <v>295.64837382172</v>
      </c>
      <c r="C74" s="37" t="n">
        <f aca="false">C73-$C$21-(J73-J72)</f>
        <v>354.300747792831</v>
      </c>
      <c r="D74" s="37" t="n">
        <f aca="false">D73+(2.5/$C$17)</f>
        <v>39.0192307692306</v>
      </c>
      <c r="E74" s="0" t="n">
        <f aca="false">1+((117.4-D74)/4.5)/1000</f>
        <v>1.01741794871795</v>
      </c>
      <c r="F74" s="21" t="n">
        <f aca="false">1/(EXP(((0.35041*1000000000/((D74+273.15)^3))-(1.6664*1000000/((D74+273.15)^2))+(6.7123*1000/(D74+273.15)-7.685))/1000))</f>
        <v>0.991798045681575</v>
      </c>
      <c r="G74" s="36" t="n">
        <f aca="false">(H73+1000)*(1-(J73-J72)/C73)^(E74-1)-1000</f>
        <v>-0.56424587634217</v>
      </c>
      <c r="H74" s="36" t="n">
        <f aca="false">((G74+1000)*(1-$C$21/C73)^(F74-1))-1000</f>
        <v>-0.521499650413602</v>
      </c>
      <c r="I74" s="12" t="n">
        <f aca="false">((117.4-$C$22)/4.5)+H74</f>
        <v>17.3451670162531</v>
      </c>
      <c r="J74" s="36" t="n">
        <f aca="false">((10^((1.07891722288745*LOG(B74))-1.42475645022988)*0.7*0.3)/95)*64</f>
        <v>2.46423117858341</v>
      </c>
      <c r="K74" s="12" t="n">
        <f aca="false">((K73*J73)+(I74*(J74-J73)))/J74</f>
        <v>17.0402445037716</v>
      </c>
      <c r="M74" s="31"/>
      <c r="N74" s="17" t="n">
        <v>42</v>
      </c>
      <c r="O74" s="36" t="n">
        <v>18.6701046667052</v>
      </c>
      <c r="P74" s="36" t="n">
        <v>18.2037614224661</v>
      </c>
      <c r="Q74" s="36" t="n">
        <v>17.7379623141429</v>
      </c>
      <c r="R74" s="36" t="n">
        <v>17.2726892375452</v>
      </c>
      <c r="S74" s="36" t="n">
        <v>16.8079248171832</v>
      </c>
      <c r="T74" s="36" t="n">
        <v>16.3436523725566</v>
      </c>
      <c r="U74" s="34"/>
    </row>
    <row r="75" customFormat="false" ht="12.8" hidden="false" customHeight="false" outlineLevel="0" collapsed="false">
      <c r="A75" s="0" t="n">
        <v>43</v>
      </c>
      <c r="B75" s="36" t="n">
        <f aca="false">(($G$24/1000)*(1-(1-(($G$25/1000)/($G$24/1000))^0.25)*EXP(-(0.25*($G$26/365)*A75)/($G$24/1000)^0.25))^4)*1000</f>
        <v>319.329011617103</v>
      </c>
      <c r="C75" s="37" t="n">
        <f aca="false">C74-$C$21-(J74-J73)</f>
        <v>352.245976821415</v>
      </c>
      <c r="D75" s="37" t="n">
        <f aca="false">D74+(2.5/$C$17)</f>
        <v>39.0673076923076</v>
      </c>
      <c r="E75" s="0" t="n">
        <f aca="false">1+((117.4-D75)/4.5)/1000</f>
        <v>1.01740726495727</v>
      </c>
      <c r="F75" s="21" t="n">
        <f aca="false">1/(EXP(((0.35041*1000000000/((D75+273.15)^3))-(1.6664*1000000/((D75+273.15)^2))+(6.7123*1000/(D75+273.15)-7.685))/1000))</f>
        <v>0.99180138351567</v>
      </c>
      <c r="G75" s="36" t="n">
        <f aca="false">(H74+1000)*(1-(J74-J73)/C74)^(E75-1)-1000</f>
        <v>-0.53139415118028</v>
      </c>
      <c r="H75" s="36" t="n">
        <f aca="false">((G75+1000)*(1-$C$21/C74)^(F75-1))-1000</f>
        <v>-0.48841687315678</v>
      </c>
      <c r="I75" s="12" t="n">
        <f aca="false">((117.4-$C$22)/4.5)+H75</f>
        <v>17.3782497935099</v>
      </c>
      <c r="J75" s="36" t="n">
        <f aca="false">((10^((1.07891722288745*LOG(B75))-1.42475645022988)*0.7*0.3)/95)*64</f>
        <v>2.67784310519533</v>
      </c>
      <c r="K75" s="12" t="n">
        <f aca="false">((K74*J74)+(I75*(J75-J74)))/J75</f>
        <v>17.0672072339652</v>
      </c>
      <c r="M75" s="31"/>
      <c r="N75" s="17" t="n">
        <v>43</v>
      </c>
      <c r="O75" s="36" t="n">
        <v>18.6986005375913</v>
      </c>
      <c r="P75" s="36" t="n">
        <v>18.2318026188009</v>
      </c>
      <c r="Q75" s="36" t="n">
        <v>17.7655623669228</v>
      </c>
      <c r="R75" s="36" t="n">
        <v>17.2998612284711</v>
      </c>
      <c r="S75" s="36" t="n">
        <v>16.8346813967214</v>
      </c>
      <c r="T75" s="36" t="n">
        <v>16.3700057771645</v>
      </c>
      <c r="U75" s="34"/>
    </row>
    <row r="76" customFormat="false" ht="12.8" hidden="false" customHeight="false" outlineLevel="0" collapsed="false">
      <c r="A76" s="0" t="n">
        <v>44</v>
      </c>
      <c r="B76" s="36" t="n">
        <f aca="false">(($G$24/1000)*(1-(1-(($G$25/1000)/($G$24/1000))^0.25)*EXP(-(0.25*($G$26/365)*A76)/($G$24/1000)^0.25))^4)*1000</f>
        <v>344.250289281515</v>
      </c>
      <c r="C76" s="37" t="n">
        <f aca="false">C75-$C$21-(J75-J74)</f>
        <v>350.17903156147</v>
      </c>
      <c r="D76" s="37" t="n">
        <f aca="false">D75+(2.5/$C$17)</f>
        <v>39.1153846153845</v>
      </c>
      <c r="E76" s="0" t="n">
        <f aca="false">1+((117.4-D76)/4.5)/1000</f>
        <v>1.01739658119658</v>
      </c>
      <c r="F76" s="21" t="n">
        <f aca="false">1/(EXP(((0.35041*1000000000/((D76+273.15)^3))-(1.6664*1000000/((D76+273.15)^2))+(6.7123*1000/(D76+273.15)-7.685))/1000))</f>
        <v>0.991804719512784</v>
      </c>
      <c r="G76" s="36" t="n">
        <f aca="false">(H75+1000)*(1-(J75-J74)/C75)^(E76-1)-1000</f>
        <v>-0.498964642432043</v>
      </c>
      <c r="H76" s="36" t="n">
        <f aca="false">((G76+1000)*(1-$C$21/C75)^(F76-1))-1000</f>
        <v>-0.455752183367963</v>
      </c>
      <c r="I76" s="12" t="n">
        <f aca="false">((117.4-$C$22)/4.5)+H76</f>
        <v>17.4109144832987</v>
      </c>
      <c r="J76" s="36" t="n">
        <f aca="false">((10^((1.07891722288745*LOG(B76))-1.42475645022988)*0.7*0.3)/95)*64</f>
        <v>2.9039999379042</v>
      </c>
      <c r="K76" s="12" t="n">
        <f aca="false">((K75*J75)+(I76*(J76-J75)))/J76</f>
        <v>17.0939743636313</v>
      </c>
      <c r="M76" s="31"/>
      <c r="N76" s="17" t="n">
        <v>44</v>
      </c>
      <c r="O76" s="36" t="n">
        <v>18.7268795504714</v>
      </c>
      <c r="P76" s="36" t="n">
        <v>18.2596329719498</v>
      </c>
      <c r="Q76" s="36" t="n">
        <v>17.7929576391011</v>
      </c>
      <c r="R76" s="36" t="n">
        <v>17.3268345476001</v>
      </c>
      <c r="S76" s="36" t="n">
        <v>16.8612454580055</v>
      </c>
      <c r="T76" s="36" t="n">
        <v>16.3961728603748</v>
      </c>
      <c r="U76" s="34"/>
    </row>
    <row r="77" customFormat="false" ht="12.8" hidden="false" customHeight="false" outlineLevel="0" collapsed="false">
      <c r="A77" s="0" t="n">
        <v>45</v>
      </c>
      <c r="B77" s="36" t="n">
        <f aca="false">(($G$24/1000)*(1-(1-(($G$25/1000)/($G$24/1000))^0.25)*EXP(-(0.25*($G$26/365)*A77)/($G$24/1000)^0.25))^4)*1000</f>
        <v>370.440594137894</v>
      </c>
      <c r="C77" s="37" t="n">
        <f aca="false">C76-$C$21-(J76-J75)</f>
        <v>348.099541395428</v>
      </c>
      <c r="D77" s="37" t="n">
        <f aca="false">D76+(2.5/$C$17)</f>
        <v>39.1634615384614</v>
      </c>
      <c r="E77" s="0" t="n">
        <f aca="false">1+((117.4-D77)/4.5)/1000</f>
        <v>1.0173858974359</v>
      </c>
      <c r="F77" s="21" t="n">
        <f aca="false">1/(EXP(((0.35041*1000000000/((D77+273.15)^3))-(1.6664*1000000/((D77+273.15)^2))+(6.7123*1000/(D77+273.15)-7.685))/1000))</f>
        <v>0.991808053674379</v>
      </c>
      <c r="G77" s="36" t="n">
        <f aca="false">(H76+1000)*(1-(J76-J75)/C76)^(E77-1)-1000</f>
        <v>-0.46697899802291</v>
      </c>
      <c r="H77" s="36" t="n">
        <f aca="false">((G77+1000)*(1-$C$21/C76)^(F77-1))-1000</f>
        <v>-0.42352708670569</v>
      </c>
      <c r="I77" s="12" t="n">
        <f aca="false">((117.4-$C$22)/4.5)+H77</f>
        <v>17.443139579961</v>
      </c>
      <c r="J77" s="36" t="n">
        <f aca="false">((10^((1.07891722288745*LOG(B77))-1.42475645022988)*0.7*0.3)/95)*64</f>
        <v>3.14306904451635</v>
      </c>
      <c r="K77" s="12" t="n">
        <f aca="false">((K76*J76)+(I77*(J77-J76)))/J77</f>
        <v>17.1205326781786</v>
      </c>
      <c r="M77" s="31"/>
      <c r="N77" s="17" t="n">
        <v>45</v>
      </c>
      <c r="O77" s="36" t="n">
        <v>18.7549273124277</v>
      </c>
      <c r="P77" s="36" t="n">
        <v>18.2872384264426</v>
      </c>
      <c r="Q77" s="36" t="n">
        <v>17.820134412018</v>
      </c>
      <c r="R77" s="36" t="n">
        <v>17.3535958124675</v>
      </c>
      <c r="S77" s="36" t="n">
        <v>16.8876039541712</v>
      </c>
      <c r="T77" s="36" t="n">
        <v>16.4221409103493</v>
      </c>
      <c r="U77" s="34"/>
    </row>
    <row r="78" customFormat="false" ht="12.8" hidden="false" customHeight="false" outlineLevel="0" collapsed="false">
      <c r="A78" s="0" t="n">
        <v>46</v>
      </c>
      <c r="B78" s="36" t="n">
        <f aca="false">(($G$24/1000)*(1-(1-(($G$25/1000)/($G$24/1000))^0.25)*EXP(-(0.25*($G$26/365)*A78)/($G$24/1000)^0.25))^4)*1000</f>
        <v>397.927746084355</v>
      </c>
      <c r="C78" s="37" t="n">
        <f aca="false">C77-$C$21-(J77-J76)</f>
        <v>346.007138955482</v>
      </c>
      <c r="D78" s="37" t="n">
        <f aca="false">D77+(2.5/$C$17)</f>
        <v>39.2115384615383</v>
      </c>
      <c r="E78" s="0" t="n">
        <f aca="false">1+((117.4-D78)/4.5)/1000</f>
        <v>1.01737521367521</v>
      </c>
      <c r="F78" s="21" t="n">
        <f aca="false">1/(EXP(((0.35041*1000000000/((D78+273.15)^3))-(1.6664*1000000/((D78+273.15)^2))+(6.7123*1000/(D78+273.15)-7.685))/1000))</f>
        <v>0.991811386001918</v>
      </c>
      <c r="G78" s="36" t="n">
        <f aca="false">(H77+1000)*(1-(J77-J76)/C77)^(E78-1)-1000</f>
        <v>-0.435459073690026</v>
      </c>
      <c r="H78" s="36" t="n">
        <f aca="false">((G78+1000)*(1-$C$21/C77)^(F78-1))-1000</f>
        <v>-0.391763291716074</v>
      </c>
      <c r="I78" s="12" t="n">
        <f aca="false">((117.4-$C$22)/4.5)+H78</f>
        <v>17.4749033749506</v>
      </c>
      <c r="J78" s="36" t="n">
        <f aca="false">((10^((1.07891722288745*LOG(B78))-1.42475645022988)*0.7*0.3)/95)*64</f>
        <v>3.39541423025641</v>
      </c>
      <c r="K78" s="12" t="n">
        <f aca="false">((K77*J77)+(I78*(J78-J77)))/J78</f>
        <v>17.1468692996432</v>
      </c>
      <c r="M78" s="31"/>
      <c r="N78" s="17" t="n">
        <v>46</v>
      </c>
      <c r="O78" s="36" t="n">
        <v>18.7827297833929</v>
      </c>
      <c r="P78" s="36" t="n">
        <v>18.3146052747968</v>
      </c>
      <c r="Q78" s="36" t="n">
        <v>17.8470793103236</v>
      </c>
      <c r="R78" s="36" t="n">
        <v>17.38013197942</v>
      </c>
      <c r="S78" s="36" t="n">
        <v>16.9137441728407</v>
      </c>
      <c r="T78" s="36" t="n">
        <v>16.4478975455789</v>
      </c>
      <c r="U78" s="34"/>
    </row>
    <row r="79" customFormat="false" ht="12.8" hidden="false" customHeight="false" outlineLevel="0" collapsed="false">
      <c r="A79" s="0" t="n">
        <v>47</v>
      </c>
      <c r="B79" s="36" t="n">
        <f aca="false">(($G$24/1000)*(1-(1-(($G$25/1000)/($G$24/1000))^0.25)*EXP(-(0.25*($G$26/365)*A79)/($G$24/1000)^0.25))^4)*1000</f>
        <v>426.738982396609</v>
      </c>
      <c r="C79" s="37" t="n">
        <f aca="false">C78-$C$21-(J78-J77)</f>
        <v>343.901460436409</v>
      </c>
      <c r="D79" s="37" t="n">
        <f aca="false">D78+(2.5/$C$17)</f>
        <v>39.2596153846152</v>
      </c>
      <c r="E79" s="0" t="n">
        <f aca="false">1+((117.4-D79)/4.5)/1000</f>
        <v>1.01736452991453</v>
      </c>
      <c r="F79" s="21" t="n">
        <f aca="false">1/(EXP(((0.35041*1000000000/((D79+273.15)^3))-(1.6664*1000000/((D79+273.15)^2))+(6.7123*1000/(D79+273.15)-7.685))/1000))</f>
        <v>0.991814716496862</v>
      </c>
      <c r="G79" s="36" t="n">
        <f aca="false">(H78+1000)*(1-(J78-J77)/C78)^(E79-1)-1000</f>
        <v>-0.404426929647912</v>
      </c>
      <c r="H79" s="36" t="n">
        <f aca="false">((G79+1000)*(1-$C$21/C78)^(F79-1))-1000</f>
        <v>-0.360482706304879</v>
      </c>
      <c r="I79" s="12" t="n">
        <f aca="false">((117.4-$C$22)/4.5)+H79</f>
        <v>17.5061839603618</v>
      </c>
      <c r="J79" s="36" t="n">
        <f aca="false">((10^((1.07891722288745*LOG(B79))-1.42475645022988)*0.7*0.3)/95)*64</f>
        <v>3.66139543965207</v>
      </c>
      <c r="K79" s="12" t="n">
        <f aca="false">((K78*J78)+(I79*(J79-J78)))/J79</f>
        <v>17.1729716285467</v>
      </c>
      <c r="M79" s="31"/>
      <c r="N79" s="17" t="n">
        <v>47</v>
      </c>
      <c r="O79" s="36" t="n">
        <v>18.8102732144298</v>
      </c>
      <c r="P79" s="36" t="n">
        <v>18.3417200968505</v>
      </c>
      <c r="Q79" s="36" t="n">
        <v>17.8737792423394</v>
      </c>
      <c r="R79" s="36" t="n">
        <v>17.4064302849808</v>
      </c>
      <c r="S79" s="36" t="n">
        <v>16.9396536784673</v>
      </c>
      <c r="T79" s="36" t="n">
        <v>16.4734306581847</v>
      </c>
      <c r="U79" s="34"/>
    </row>
    <row r="80" customFormat="false" ht="12.8" hidden="false" customHeight="false" outlineLevel="0" collapsed="false">
      <c r="A80" s="0" t="n">
        <v>48</v>
      </c>
      <c r="B80" s="36" t="n">
        <f aca="false">(($G$24/1000)*(1-(1-(($G$25/1000)/($G$24/1000))^0.25)*EXP(-(0.25*($G$26/365)*A80)/($G$24/1000)^0.25))^4)*1000</f>
        <v>456.900943799953</v>
      </c>
      <c r="C80" s="37" t="n">
        <f aca="false">C79-$C$21-(J79-J78)</f>
        <v>341.78214589368</v>
      </c>
      <c r="D80" s="37" t="n">
        <f aca="false">D79+(2.5/$C$17)</f>
        <v>39.3076923076922</v>
      </c>
      <c r="E80" s="0" t="n">
        <f aca="false">1+((117.4-D80)/4.5)/1000</f>
        <v>1.01735384615385</v>
      </c>
      <c r="F80" s="21" t="n">
        <f aca="false">1/(EXP(((0.35041*1000000000/((D80+273.15)^3))-(1.6664*1000000/((D80+273.15)^2))+(6.7123*1000/(D80+273.15)-7.685))/1000))</f>
        <v>0.99181804516067</v>
      </c>
      <c r="G80" s="36" t="n">
        <f aca="false">(H79+1000)*(1-(J79-J78)/C79)^(E80-1)-1000</f>
        <v>-0.373904828258446</v>
      </c>
      <c r="H80" s="36" t="n">
        <f aca="false">((G80+1000)*(1-$C$21/C79)^(F80-1))-1000</f>
        <v>-0.329707435199111</v>
      </c>
      <c r="I80" s="12" t="n">
        <f aca="false">((117.4-$C$22)/4.5)+H80</f>
        <v>17.5369592314676</v>
      </c>
      <c r="J80" s="36" t="n">
        <f aca="false">((10^((1.07891722288745*LOG(B80))-1.42475645022988)*0.7*0.3)/95)*64</f>
        <v>3.94136847283691</v>
      </c>
      <c r="K80" s="12" t="n">
        <f aca="false">((K79*J79)+(I80*(J80-J79)))/J80</f>
        <v>17.1988272961742</v>
      </c>
      <c r="M80" s="31"/>
      <c r="N80" s="17" t="n">
        <v>48</v>
      </c>
      <c r="O80" s="36" t="n">
        <v>18.8375440970702</v>
      </c>
      <c r="P80" s="36" t="n">
        <v>18.3685697099673</v>
      </c>
      <c r="Q80" s="36" t="n">
        <v>17.9002213511077</v>
      </c>
      <c r="R80" s="36" t="n">
        <v>17.4324781977231</v>
      </c>
      <c r="S80" s="36" t="n">
        <v>16.9653202650132</v>
      </c>
      <c r="T80" s="36" t="n">
        <v>16.4987283673815</v>
      </c>
      <c r="U80" s="34"/>
    </row>
    <row r="81" customFormat="false" ht="12.8" hidden="false" customHeight="false" outlineLevel="0" collapsed="false">
      <c r="A81" s="0" t="n">
        <v>49</v>
      </c>
      <c r="B81" s="36" t="n">
        <f aca="false">(($G$24/1000)*(1-(1-(($G$25/1000)/($G$24/1000))^0.25)*EXP(-(0.25*($G$26/365)*A81)/($G$24/1000)^0.25))^4)*1000</f>
        <v>488.439661759285</v>
      </c>
      <c r="C81" s="37" t="n">
        <f aca="false">C80-$C$21-(J80-J79)</f>
        <v>339.648839527162</v>
      </c>
      <c r="D81" s="37" t="n">
        <f aca="false">D80+(2.5/$C$17)</f>
        <v>39.3557692307691</v>
      </c>
      <c r="E81" s="0" t="n">
        <f aca="false">1+((117.4-D81)/4.5)/1000</f>
        <v>1.01734316239316</v>
      </c>
      <c r="F81" s="21" t="n">
        <f aca="false">1/(EXP(((0.35041*1000000000/((D81+273.15)^3))-(1.6664*1000000/((D81+273.15)^2))+(6.7123*1000/(D81+273.15)-7.685))/1000))</f>
        <v>0.9918213719948</v>
      </c>
      <c r="G81" s="36" t="n">
        <f aca="false">(H80+1000)*(1-(J80-J79)/C80)^(E81-1)-1000</f>
        <v>-0.343915232719041</v>
      </c>
      <c r="H81" s="36" t="n">
        <f aca="false">((G81+1000)*(1-$C$21/C80)^(F81-1))-1000</f>
        <v>-0.299459778412029</v>
      </c>
      <c r="I81" s="12" t="n">
        <f aca="false">((117.4-$C$22)/4.5)+H81</f>
        <v>17.5672068882546</v>
      </c>
      <c r="J81" s="36" t="n">
        <f aca="false">((10^((1.07891722288745*LOG(B81))-1.42475645022988)*0.7*0.3)/95)*64</f>
        <v>4.23568471597615</v>
      </c>
      <c r="K81" s="12" t="n">
        <f aca="false">((K80*J80)+(I81*(J81-J80)))/J81</f>
        <v>17.2244241252256</v>
      </c>
      <c r="M81" s="31"/>
      <c r="N81" s="17" t="n">
        <v>49</v>
      </c>
      <c r="O81" s="36" t="n">
        <v>18.8645291215378</v>
      </c>
      <c r="P81" s="36" t="n">
        <v>18.3951411279743</v>
      </c>
      <c r="Q81" s="36" t="n">
        <v>17.9263929740268</v>
      </c>
      <c r="R81" s="36" t="n">
        <v>17.4582633785867</v>
      </c>
      <c r="S81" s="36" t="n">
        <v>16.9907319169313</v>
      </c>
      <c r="T81" s="36" t="n">
        <v>16.5237789811083</v>
      </c>
      <c r="U81" s="34"/>
    </row>
    <row r="82" customFormat="false" ht="12.8" hidden="false" customHeight="false" outlineLevel="0" collapsed="false">
      <c r="A82" s="0" t="n">
        <v>50</v>
      </c>
      <c r="B82" s="36" t="n">
        <f aca="false">(($G$24/1000)*(1-(1-(($G$25/1000)/($G$24/1000))^0.25)*EXP(-(0.25*($G$26/365)*A82)/($G$24/1000)^0.25))^4)*1000</f>
        <v>521.380546937292</v>
      </c>
      <c r="C82" s="37" t="n">
        <f aca="false">C81-$C$21-(J81-J80)</f>
        <v>337.501189950689</v>
      </c>
      <c r="D82" s="37" t="n">
        <f aca="false">D81+(2.5/$C$17)</f>
        <v>39.403846153846</v>
      </c>
      <c r="E82" s="0" t="n">
        <f aca="false">1+((117.4-D82)/4.5)/1000</f>
        <v>1.01733247863248</v>
      </c>
      <c r="F82" s="21" t="n">
        <f aca="false">1/(EXP(((0.35041*1000000000/((D82+273.15)^3))-(1.6664*1000000/((D82+273.15)^2))+(6.7123*1000/(D82+273.15)-7.685))/1000))</f>
        <v>0.991824697000709</v>
      </c>
      <c r="G82" s="36" t="n">
        <f aca="false">(H81+1000)*(1-(J81-J80)/C81)^(E82-1)-1000</f>
        <v>-0.314480806783649</v>
      </c>
      <c r="H82" s="36" t="n">
        <f aca="false">((G82+1000)*(1-$C$21/C81)^(F82-1))-1000</f>
        <v>-0.269762230728929</v>
      </c>
      <c r="I82" s="12" t="n">
        <f aca="false">((117.4-$C$22)/4.5)+H82</f>
        <v>17.5969044359377</v>
      </c>
      <c r="J82" s="36" t="n">
        <f aca="false">((10^((1.07891722288745*LOG(B82))-1.42475645022988)*0.7*0.3)/95)*64</f>
        <v>4.5446908855134</v>
      </c>
      <c r="K82" s="12" t="n">
        <f aca="false">((K81*J81)+(I82*(J82-J81)))/J82</f>
        <v>17.2497500972093</v>
      </c>
      <c r="M82" s="31"/>
      <c r="N82" s="17" t="n">
        <v>50</v>
      </c>
      <c r="O82" s="36" t="n">
        <v>18.8912151421231</v>
      </c>
      <c r="P82" s="36" t="n">
        <v>18.4214215271315</v>
      </c>
      <c r="Q82" s="36" t="n">
        <v>17.9522816094015</v>
      </c>
      <c r="R82" s="36" t="n">
        <v>17.4837736479942</v>
      </c>
      <c r="S82" s="36" t="n">
        <v>17.0158767768338</v>
      </c>
      <c r="T82" s="36" t="n">
        <v>16.5485709642373</v>
      </c>
      <c r="U82" s="34"/>
    </row>
    <row r="83" customFormat="false" ht="12.8" hidden="false" customHeight="false" outlineLevel="0" collapsed="false">
      <c r="A83" s="0" t="n">
        <v>51</v>
      </c>
      <c r="B83" s="36" t="n">
        <f aca="false">(($G$24/1000)*(1-(1-(($G$25/1000)/($G$24/1000))^0.25)*EXP(-(0.25*($G$26/365)*A83)/($G$24/1000)^0.25))^4)*1000</f>
        <v>555.748378772533</v>
      </c>
      <c r="C83" s="37" t="n">
        <f aca="false">C82-$C$21-(J82-J81)</f>
        <v>335.338850447819</v>
      </c>
      <c r="D83" s="37" t="n">
        <f aca="false">D82+(2.5/$C$17)</f>
        <v>39.4519230769229</v>
      </c>
      <c r="E83" s="0" t="n">
        <f aca="false">1+((117.4-D83)/4.5)/1000</f>
        <v>1.0173217948718</v>
      </c>
      <c r="F83" s="21" t="n">
        <f aca="false">1/(EXP(((0.35041*1000000000/((D83+273.15)^3))-(1.6664*1000000/((D83+273.15)^2))+(6.7123*1000/(D83+273.15)-7.685))/1000))</f>
        <v>0.991828020179852</v>
      </c>
      <c r="G83" s="36" t="n">
        <f aca="false">(H82+1000)*(1-(J82-J81)/C82)^(E83-1)-1000</f>
        <v>-0.285624415538109</v>
      </c>
      <c r="H83" s="36" t="n">
        <f aca="false">((G83+1000)*(1-$C$21/C82)^(F83-1))-1000</f>
        <v>-0.240637482230113</v>
      </c>
      <c r="I83" s="12" t="n">
        <f aca="false">((117.4-$C$22)/4.5)+H83</f>
        <v>17.6260291844366</v>
      </c>
      <c r="J83" s="36" t="n">
        <f aca="false">((10^((1.07891722288745*LOG(B83))-1.42475645022988)*0.7*0.3)/95)*64</f>
        <v>4.86872878593109</v>
      </c>
      <c r="K83" s="12" t="n">
        <f aca="false">((K82*J82)+(I83*(J83-J82)))/J83</f>
        <v>17.2747933252791</v>
      </c>
      <c r="M83" s="31"/>
      <c r="N83" s="17" t="n">
        <v>51</v>
      </c>
      <c r="O83" s="36" t="n">
        <v>18.9175891483287</v>
      </c>
      <c r="P83" s="36" t="n">
        <v>18.4473982177747</v>
      </c>
      <c r="Q83" s="36" t="n">
        <v>17.9778748885711</v>
      </c>
      <c r="R83" s="36" t="n">
        <v>17.5089969584542</v>
      </c>
      <c r="S83" s="36" t="n">
        <v>17.0407431185593</v>
      </c>
      <c r="T83" s="36" t="n">
        <v>16.5730929120937</v>
      </c>
      <c r="U83" s="34"/>
    </row>
    <row r="84" customFormat="false" ht="12.8" hidden="false" customHeight="false" outlineLevel="0" collapsed="false">
      <c r="A84" s="0" t="n">
        <v>52</v>
      </c>
      <c r="B84" s="36" t="n">
        <f aca="false">(($G$24/1000)*(1-(1-(($G$25/1000)/($G$24/1000))^0.25)*EXP(-(0.25*($G$26/365)*A84)/($G$24/1000)^0.25))^4)*1000</f>
        <v>591.567296130769</v>
      </c>
      <c r="C84" s="37" t="n">
        <f aca="false">C83-$C$21-(J83-J82)</f>
        <v>333.161479214068</v>
      </c>
      <c r="D84" s="37" t="n">
        <f aca="false">D83+(2.5/$C$17)</f>
        <v>39.4999999999998</v>
      </c>
      <c r="E84" s="0" t="n">
        <f aca="false">1+((117.4-D84)/4.5)/1000</f>
        <v>1.01731111111111</v>
      </c>
      <c r="F84" s="21" t="n">
        <f aca="false">1/(EXP(((0.35041*1000000000/((D84+273.15)^3))-(1.6664*1000000/((D84+273.15)^2))+(6.7123*1000/(D84+273.15)-7.685))/1000))</f>
        <v>0.991831341533683</v>
      </c>
      <c r="G84" s="36" t="n">
        <f aca="false">(H83+1000)*(1-(J83-J82)/C83)^(E84-1)-1000</f>
        <v>-0.25736912724517</v>
      </c>
      <c r="H84" s="36" t="n">
        <f aca="false">((G84+1000)*(1-$C$21/C83)^(F84-1))-1000</f>
        <v>-0.212108419866695</v>
      </c>
      <c r="I84" s="12" t="n">
        <f aca="false">((117.4-$C$22)/4.5)+H84</f>
        <v>17.6545582468</v>
      </c>
      <c r="J84" s="36" t="n">
        <f aca="false">((10^((1.07891722288745*LOG(B84))-1.42475645022988)*0.7*0.3)/95)*64</f>
        <v>5.20813508071323</v>
      </c>
      <c r="K84" s="12" t="n">
        <f aca="false">((K83*J83)+(I84*(J84-J83)))/J84</f>
        <v>17.2995420314674</v>
      </c>
      <c r="M84" s="31"/>
      <c r="N84" s="17" t="n">
        <v>52</v>
      </c>
      <c r="O84" s="36" t="n">
        <v>18.9436382406737</v>
      </c>
      <c r="P84" s="36" t="n">
        <v>18.4730586205405</v>
      </c>
      <c r="Q84" s="36" t="n">
        <v>18.0031605525453</v>
      </c>
      <c r="R84" s="36" t="n">
        <v>17.5339213715976</v>
      </c>
      <c r="S84" s="36" t="n">
        <v>17.0653193246011</v>
      </c>
      <c r="T84" s="36" t="n">
        <v>16.5973335282668</v>
      </c>
      <c r="U84" s="34"/>
    </row>
    <row r="85" customFormat="false" ht="12.8" hidden="false" customHeight="false" outlineLevel="0" collapsed="false">
      <c r="M85" s="39"/>
      <c r="N85" s="6"/>
      <c r="O85" s="6"/>
      <c r="P85" s="6"/>
      <c r="Q85" s="6"/>
      <c r="R85" s="6"/>
      <c r="S85" s="6"/>
      <c r="T85" s="6"/>
      <c r="U85" s="26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4082</TotalTime>
  <Application>LibreOffice/5.3.1.2$Linux_X86_64 LibreOffice_project/30m0$Build-2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2017-01-23T14:08:19Z</dcterms:created>
  <dc:creator/>
  <dc:description/>
  <dc:language>en-US</dc:language>
  <cp:lastModifiedBy/>
  <dcterms:modified xsi:type="dcterms:W3CDTF">2017-05-17T13:35:33Z</dcterms:modified>
  <cp:revision>246</cp:revision>
  <dc:subject/>
  <dc:title/>
</cp:coreProperties>
</file>